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苗木清单 (2)" sheetId="4" r:id="rId1"/>
    <sheet name="栽植清单 (2)" sheetId="3" r:id="rId2"/>
  </sheets>
  <definedNames>
    <definedName name="_xlnm._FilterDatabase" localSheetId="1" hidden="1">'栽植清单 (2)'!$A$2:$J$64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<sst xmlns="http://schemas.openxmlformats.org/spreadsheetml/2006/main" count="555" uniqueCount="211">
  <si>
    <t>2026年园林日常养护项目补植补栽苗木清单</t>
  </si>
  <si>
    <t>序号</t>
  </si>
  <si>
    <t>品种</t>
  </si>
  <si>
    <t>规格</t>
  </si>
  <si>
    <t>基本要求</t>
  </si>
  <si>
    <t>单位</t>
  </si>
  <si>
    <t>数量</t>
  </si>
  <si>
    <t>单价（元）</t>
  </si>
  <si>
    <t>控制总价（元）</t>
  </si>
  <si>
    <t>备注</t>
  </si>
  <si>
    <t>白蜡</t>
  </si>
  <si>
    <t>胸径8cm-10cm，（包含10cm）</t>
  </si>
  <si>
    <t>带土球、土球100×90cm、全冠、冠幅≥2.5m、分枝点2.8～3m、主分枝≥4枝、主分枝粗≥6cm、特级苗、树冠丰满均匀、不偏冠、速生品种不在范围内</t>
  </si>
  <si>
    <t>株</t>
  </si>
  <si>
    <t>10-12CM</t>
  </si>
  <si>
    <t>复叶槭</t>
  </si>
  <si>
    <t>金叶复叶槭</t>
  </si>
  <si>
    <t>胸径8cm-10cm（包含10cm）</t>
  </si>
  <si>
    <t>绚丽海棠</t>
  </si>
  <si>
    <t>地径≥8＜10cm</t>
  </si>
  <si>
    <t>带土球、 土球80×70cm、全冠、冠幅≥1.2m、分枝点50～70cm、主分枝≥5分枝、主分枝粗4cm、冠型丰满、品种纯正（以实物图片为准</t>
  </si>
  <si>
    <t>胸径10-15cm（不含10cm）（包含15cm）</t>
  </si>
  <si>
    <t>垂柳</t>
  </si>
  <si>
    <t>胸径8-10cm</t>
  </si>
  <si>
    <t>带土球、土球80×70cm、全冠、冠幅≥1.8m、分枝点2.8～3m、主分枝≥4枝、主分枝粗≥4cm、无病虫害</t>
  </si>
  <si>
    <t>胸径≥10＜12cm</t>
  </si>
  <si>
    <t>带土球、土球100×90cm、全冠、冠幅≥2m、分枝点2.8～3m、主分枝≥4枝、冠型丰满匀称、不偏冠、主分枝粗≥5cm、无病虫害（嫁接品种不在本次采购范围）</t>
  </si>
  <si>
    <t>国槐</t>
  </si>
  <si>
    <t>胸径10-15cm（不含10cm）树坑规格：1m-1.2m（包含15cm）</t>
  </si>
  <si>
    <t>带土球、土球80×80cm、全冠、冠幅≥2.2m、分枝点2.5～2.8m、主分枝≥4枝、主分枝粗≥6cm、树冠丰满均匀、不偏冠、速生品种不在范围内（以实物图片为准）无病虫害</t>
  </si>
  <si>
    <t>国槐（带土球）</t>
  </si>
  <si>
    <t>带土球、土球90×90cm、全冠、冠幅≥2.5m、分枝点2.5～2.8m、主分枝≥4枝、主分枝粗≥6cm、特级苗、树冠丰满均匀、不偏冠、速生品种不在范围内（以实物图片为准）无病虫害</t>
  </si>
  <si>
    <t>带土球、土球80×70cm、全冠、冠幅≥2m、分枝点2.8～3m、主分枝粗≥5cm、特级苗、树冠丰满均匀、不偏冠</t>
  </si>
  <si>
    <t>红宝石海棠</t>
  </si>
  <si>
    <t>胸径10-15cm（不含10cm）</t>
  </si>
  <si>
    <t>带土球、土球80×80cm、冠幅≥1.8m、分枝点1～1.2m、主分枝≥5分枝、主分枝粗≥4cm、主枝分布均匀、树冠丰满均匀、不偏冠</t>
  </si>
  <si>
    <t>红宝石海棠
（带土球）</t>
  </si>
  <si>
    <t>带土球、 土球80×70cm、全冠、冠幅≥1.5m、分枝点60～80cm、主分枝≥5分枝、主分枝粗5cm、冠型丰满、均匀、品种纯正、拉运前提供实物图片</t>
  </si>
  <si>
    <t>地径≥6＜7cm</t>
  </si>
  <si>
    <t>带土球、土球60×50cm、冠幅≥1.5m、分枝点1～1.2m、主分枝≥4分枝、主分枝粗≥3cm、主枝分布均匀、树冠丰满均匀、不偏冠</t>
  </si>
  <si>
    <t>重瓣榆叶梅</t>
  </si>
  <si>
    <t>胸径8cm-10cm，树坑规格：80cm-100cm</t>
  </si>
  <si>
    <t>带土球、土球80×70cm、全冠、冠幅≥2.2m、主分枝≥5枝、主分枝粗≥5cm、分枝点0.8～1m、主枝分布均匀、树冠丰满均匀、不偏冠</t>
  </si>
  <si>
    <t>榆叶梅球</t>
  </si>
  <si>
    <t>冠幅1m-1.5带土球,树坑规格：80cm*80cm*80cm</t>
  </si>
  <si>
    <t>带土球、土球90×80cm、全冠、冠幅≥2.2m、主分枝≥4枝、主分枝粗≥3.5cm、分枝点0.8～1m、主枝分布均匀、树冠丰满均匀、不偏冠</t>
  </si>
  <si>
    <t>紫叶稠李</t>
  </si>
  <si>
    <t>地径≥6＜8cm</t>
  </si>
  <si>
    <t>带土球、土球60×50cm、全冠、冠幅≥1.5m、主分枝≥4枝、主分枝粗≥3cm、分枝点1～1.2m、主枝分布均匀、树冠丰满均匀、不偏冠、一级苗</t>
  </si>
  <si>
    <t>带土球、土球80×70cm、全冠、冠幅≥2m、主分枝≥5枝、主分枝粗≥3.5cm、分枝点1～1.2m、主枝分布均匀、树冠丰满均匀、不偏冠、一级苗</t>
  </si>
  <si>
    <t>地径≥4＜6cm</t>
  </si>
  <si>
    <t>带土球、土球40×40cm、全冠、冠幅≥1.2m、主分枝≥4枝、主分枝粗≥3cm、分枝点1～1.2m、主枝分布均匀、树冠丰满均匀、不偏冠、一级苗</t>
  </si>
  <si>
    <t>山桃（带土球）</t>
  </si>
  <si>
    <t>地径≥10＜12cm</t>
  </si>
  <si>
    <t>带土球、美植袋容器苗，土球100×90cm、冠幅≥2.5m、分枝点1.2～1.5m、主分枝≥5分枝、主分枝粗≥6cm、主枝分布均匀、树冠丰满均匀、不偏冠、拉运前提供实物图片</t>
  </si>
  <si>
    <t>山桃</t>
  </si>
  <si>
    <t>带土球、土球60×50cm、全冠、 冠幅≥1.2m、分枝点60m、主分枝数至少≥5分杈、主分枝粗≥3cm、树冠丰满、匀称、不偏冠，（砧木为山杏或山桃）拉运前提供实物图片</t>
  </si>
  <si>
    <t>地径4-6cm</t>
  </si>
  <si>
    <t>带土球、土球50×40cm、全冠、冠幅≥1m、、分枝点0.8～1m</t>
  </si>
  <si>
    <t>高接金叶
榆</t>
  </si>
  <si>
    <t>带土球, 土球80×70cm，全冠,冠幅≥2.5m,树冠丰满均匀、不偏冠、嫁接高度2m（嫁接后树冠五年以上生长量）无病虫害</t>
  </si>
  <si>
    <t>低接金叶
榆</t>
  </si>
  <si>
    <t>带土球、土球40×40cm、全冠、冠幅≥1.2m、分支点1.5m、树冠均匀丰满、无病虫害、嫁接部位愈合口良好、嫁接后三年以上生长量</t>
  </si>
  <si>
    <t>樟子松</t>
  </si>
  <si>
    <t>高3.5～4m</t>
  </si>
  <si>
    <t>带土球，土球80×100cm，冠幅≥1.0m,层高低于40cm</t>
  </si>
  <si>
    <t>樟子松（带土球）</t>
  </si>
  <si>
    <t>高6-6.5m</t>
  </si>
  <si>
    <t>带土球,土球100×100cm，冠幅≥3.5m,层高低于40cm</t>
  </si>
  <si>
    <t>红叶李
（带土球）</t>
  </si>
  <si>
    <t>带土球、土球60×55cm、全冠、冠幅≥1.5m、分枝点1～1.2m、主分枝粗≥3cm、主枝分布均匀、树冠丰满均匀、不偏冠</t>
  </si>
  <si>
    <t>红叶李</t>
  </si>
  <si>
    <t xml:space="preserve">带土球、土球100×90cm、全冠、冠幅≥1.8m、分枝点1.5～1.8m、主分枝粗≥4cm、主枝分布均匀、树冠丰满均匀、不偏冠（以实物图片为准） </t>
  </si>
  <si>
    <t>榆叶梅</t>
  </si>
  <si>
    <t>带土球、土球40×35cm、全冠、冠幅≥1m、主分枝≥4枝、主分枝粗≥2cm、分枝点0.8～1m、主枝分布均匀、树冠丰满均匀、不偏冠</t>
  </si>
  <si>
    <t>河北杨</t>
  </si>
  <si>
    <t>裸根，全冠、冠幅≥1.5m、分枝点3m、无病虫害</t>
  </si>
  <si>
    <t>裸根、根系完整、主根幅≥80cm、定杆4m、保留定杆以下部分枝杈、树干通直无伤疤脱皮现象、无病虫害</t>
  </si>
  <si>
    <t>卫矛</t>
  </si>
  <si>
    <t>带土球、土球60×50cm、全冠、 冠幅≥1.5m、分枝点0.8～1m、主分枝数至少≥5分杈、主分枝粗≥3cm（砧木为山杏或山桃）</t>
  </si>
  <si>
    <t>红叶榆叶梅</t>
  </si>
  <si>
    <t>高1.5～2m胸径4cm-6cm，</t>
  </si>
  <si>
    <t>带土球、土球60×50cm、全冠、冠幅≥1m、主分枝≥4枝、主分枝粗≥2.5cm、分枝点0.8～1m、主枝分布均匀、树冠丰满均匀、不偏冠、</t>
  </si>
  <si>
    <t>造型金叶榆（托盘）</t>
  </si>
  <si>
    <t>落叶乔木
（带土球）</t>
  </si>
  <si>
    <t>托盘型、带土球、土球50×40cm、苗高2.5m、托盘直径60cm、每株不少于5盘（以实物图片为准）</t>
  </si>
  <si>
    <t>旱柳</t>
  </si>
  <si>
    <t>裸根、根系完整、主根幅≥80cm、定杆高度运输时由甲方确定、保留定杆以下部分枝杈、树干通直无伤疤脱皮现象、无病虫害</t>
  </si>
  <si>
    <t>新疆杨</t>
  </si>
  <si>
    <t>准旗家杏</t>
  </si>
  <si>
    <t>胸径6-8cm</t>
  </si>
  <si>
    <t>带土球、土球60×50cm、全冠、冠幅≥1.5m、分枝点0.8～1m</t>
  </si>
  <si>
    <t>准旗李子树</t>
  </si>
  <si>
    <t>准旗123苹果树</t>
  </si>
  <si>
    <t>金叶榆</t>
  </si>
  <si>
    <t>带土球、土球60×50cm、全冠、冠幅≥1.8m、嫁接高度2～2.2cm、树冠均匀丰满（嫁接后四年以上生长量）</t>
  </si>
  <si>
    <t>山杏</t>
  </si>
  <si>
    <t>地径6-8cm</t>
  </si>
  <si>
    <t>垂榆</t>
  </si>
  <si>
    <t>带土球、土球60×50cm、全冠、冠幅≥1.2m、分枝点2～2.2m、主枝分布均匀、树冠丰满均匀、不偏冠（嫁接后三年以上生长量）</t>
  </si>
  <si>
    <t>云杉</t>
  </si>
  <si>
    <t>高3.5-4.0m</t>
  </si>
  <si>
    <t>丁香篱栽植</t>
  </si>
  <si>
    <t>每丛5分枝以上</t>
  </si>
  <si>
    <t>带土球主枝长1.2～1.5m、主枝基径0.5cm、主枝≥100cm为有效分枝、未发芽</t>
  </si>
  <si>
    <t>金叶榆篱</t>
  </si>
  <si>
    <t>株高1-1.2m；（裸根）。50株/平方米</t>
  </si>
  <si>
    <t>裸根沾泥浆、根系发达、分枝≥3枝、主枝粗≥0.5cm、主枝≥80cm为有效分枝</t>
  </si>
  <si>
    <t>红叶李篱</t>
  </si>
  <si>
    <t>株高1-1.2m；（裸根）。45株/平方米</t>
  </si>
  <si>
    <t>裸根沾泥浆、主枝长1.0～1.5m、主枝基径0.5cm、主枝≥80cm为有效分枝</t>
  </si>
  <si>
    <t>侧柏</t>
  </si>
  <si>
    <t>1.2m-1.5m带土球</t>
  </si>
  <si>
    <t>带土球、土球30×30cm、地径2cm、冠幅≥35cm、层高≤5cm、旱地泥地苗</t>
  </si>
  <si>
    <t>1.2米以下</t>
  </si>
  <si>
    <t>水蜡篱</t>
  </si>
  <si>
    <t>1-1.2M</t>
  </si>
  <si>
    <t>草坪</t>
  </si>
  <si>
    <t>二年秋草</t>
  </si>
  <si>
    <t>冷季型、草皮厚度2.5cm、根系发达、无病虫害、品种为高羊茅</t>
  </si>
  <si>
    <t>㎡</t>
  </si>
  <si>
    <t>萱草</t>
  </si>
  <si>
    <t>苗高15～20cm</t>
  </si>
  <si>
    <t>品系纯正，植株生长健壮，根系完整，无病虫害，株高≥30cm</t>
  </si>
  <si>
    <t>芽</t>
  </si>
  <si>
    <t>牡丹</t>
  </si>
  <si>
    <t>高60-80cm</t>
  </si>
  <si>
    <t>每株8-10分枝以上，4年以上定植苗，土球≥40cm多样花色</t>
  </si>
  <si>
    <t>芍药</t>
  </si>
  <si>
    <t>容器苗</t>
  </si>
  <si>
    <t>杯体18×16cm、每墩5芽，快跟健壮、芽孢饱满</t>
  </si>
  <si>
    <t>月季</t>
  </si>
  <si>
    <t>株高40cm</t>
  </si>
  <si>
    <t>营养杯，土球20*20cm，嫁接后2年以上生长量，主分枝数2分枝，主枝粗1cm，冠型丰满，带花苞</t>
  </si>
  <si>
    <t>盆</t>
  </si>
  <si>
    <t>景天</t>
  </si>
  <si>
    <t>裸根，根系发达，苗木生长健壮</t>
  </si>
  <si>
    <t>苗高25cm</t>
  </si>
  <si>
    <t>紫叶矮樱篱</t>
  </si>
  <si>
    <t>株高60-80cm/㎡；（不带土球）</t>
  </si>
  <si>
    <t>苗木合计</t>
  </si>
  <si>
    <t>2026年建成区绿地日常养护项目补植补栽清单</t>
  </si>
  <si>
    <t>项目类型</t>
  </si>
  <si>
    <t>项目内容</t>
  </si>
  <si>
    <t>工序单价</t>
  </si>
  <si>
    <t>控制单价（元）</t>
  </si>
  <si>
    <t>落叶乔木（带土球）</t>
  </si>
  <si>
    <t>胸径8cm-10cm，树坑规格：80cm-1m（包含10cm）</t>
  </si>
  <si>
    <t>一般土人工挖坑、施肥（肥料甲供，包含肥料拉运）、修剪、栽植（扶正 捣实 回土）、修水圈、树木支撑（三架一拐，支架甲供，包含支架拉运）、浇水三遍（人工浇水、绿化用水甲供）、覆土和清理现场（包含产生的人工及机械）、拉运苗木（包含机械及人工），包含100m以内的二次倒运、吊车调运苗木.</t>
  </si>
  <si>
    <t>运距12KM以内</t>
  </si>
  <si>
    <t>胸径6cm-8cm，树坑规格：60cm-80cm（包含8cm）</t>
  </si>
  <si>
    <t>栽植球形植物（带土球）</t>
  </si>
  <si>
    <t>60土球只计人工装卸，运距12KM以内</t>
  </si>
  <si>
    <t>胸径4cm-6cm，树坑规格：60cm-80cm（不包含4cm）</t>
  </si>
  <si>
    <t>胸径8cm-10cm，树坑规格：80cm-1m（包含10cm</t>
  </si>
  <si>
    <t>运距12KM 以内</t>
  </si>
  <si>
    <t>胸径
4cm-6cm，树坑规格：60cm-80cm（不包含4cm）</t>
  </si>
  <si>
    <t>450-800cm，树坑规格：1.2m-1.5m</t>
  </si>
  <si>
    <t>胸径4cm以下，树坑规格：40cm-60cm（包含4cm）</t>
  </si>
  <si>
    <t>落叶乔木 （裸根定杆苗木）</t>
  </si>
  <si>
    <t>胸径6cm-10cm（含10cm）</t>
  </si>
  <si>
    <t>胸径15cm-20cm，树坑规格：1.2m-1.5m（包含20cm）</t>
  </si>
  <si>
    <t>胸径4-6cm</t>
  </si>
  <si>
    <t>落叶乔木                 （裸根定杆苗木）</t>
  </si>
  <si>
    <t>落叶乔木                  （裸根定杆苗木）</t>
  </si>
  <si>
    <t>植金叶榆</t>
  </si>
  <si>
    <t>常绿乔木                             （带土球）</t>
  </si>
  <si>
    <t>250-400cm，树坑规格：1m-1.2m</t>
  </si>
  <si>
    <t>勘查现场、绿地平整、绿篱沟放线；挖绿篱沟；施肥（肥料甲供，包含肥料拉运）、剥除嫁接口保护膜、栽植；浇水（绿化用水甲供）；覆土；修剪整形；清理现场；包含卸苗和现场拉运及倒运（包含所有工序内产生的人工及机械）</t>
  </si>
  <si>
    <t>水蜡</t>
  </si>
  <si>
    <t>株高60-80cm/㎡（带土球）</t>
  </si>
  <si>
    <t>勘查现场、绿地平整、绿篱沟放线；挖绿篱沟；施肥（肥料甲供，包含肥料拉运），栽植；浇水（绿化用水甲供）；覆土；修剪整形；清理现场；包含卸苗和现场拉运及倒运（包含工序内所有的人工及机械）</t>
  </si>
  <si>
    <t>丁香篱</t>
  </si>
  <si>
    <t>花灌篱栽植</t>
  </si>
  <si>
    <t>平米</t>
  </si>
  <si>
    <t>勘查现场、绿地平整、绿篱沟放线；挖绿篱沟；施肥（肥料乙供，包含肥料拉运），栽植；浇水（绿化用水甲供）；覆土；修剪整形；清理现场；包含卸苗和现场拉运及倒运（包含工序内所有的人工及机械）</t>
  </si>
  <si>
    <t>勘查现场、绿地平整、绿篱沟放线；挖绿篱沟；施肥（肥料乙供，包含肥料拉运）、剥除嫁接口保护膜、栽植；浇水（绿化用水甲供）；覆土；修剪整形；清理现场；包含卸苗和现场拉运及倒运（包含所有工序内产生的人工及机械）</t>
  </si>
  <si>
    <t>平方米</t>
  </si>
  <si>
    <t>常绿绿篱栽植</t>
  </si>
  <si>
    <t>1.2m以下</t>
  </si>
  <si>
    <t>勘查现场、绿地平整、绿篱沟放线；挖绿篱槽；施肥（肥料乙供，包含肥料拉运），栽植；浇水（绿化用水甲供）；覆土；修剪整形；清理现场；包含卸苗和现场拉运及倒运（包含工序内所有的人工及机械）</t>
  </si>
  <si>
    <t>1.2m-1.5m带土球、25株/平方米</t>
  </si>
  <si>
    <t>草坪分栽</t>
  </si>
  <si>
    <t>翻地细整、清理杂物、施肥（肥料乙供）、搬运草坪（含二次搬运，运距200米）、碾压3次（种植前碾压地形一次，种植后碾压草坪二次）草坪分栽、浇水四遍（绿化用水甲供）、清理现场、株行距10cm以内</t>
  </si>
  <si>
    <t>人工清理死草坪</t>
  </si>
  <si>
    <t>人工清理死草坪（包含：起死草坪、场内集中、清理外运，运距12KM内）（包含所有人工及机械）</t>
  </si>
  <si>
    <t>草坪铺种</t>
  </si>
  <si>
    <t>翻地细整、清理杂物；施肥(肥料甲供，包含肥料拉运）、搬运草坪（含二次搬运，运距200米以内）、碾压3次（种植前碾压地形一次，种植后碾压草坪二次）草坪铺种、浇水四遍（绿化用水甲供）、清理现场、包含草坪的拉运与场内倒运（包含所有工序内的人工及机械）</t>
  </si>
  <si>
    <t>清理死草坪（机械）</t>
  </si>
  <si>
    <t>机械清理死草坪（包含：起死草坪、场内集中、清理外运，运距12KM内）（包含所有人工及机械）</t>
  </si>
  <si>
    <t>宿根花卉（萱草、鸢尾、马莲、千屈菜）</t>
  </si>
  <si>
    <t>宿根花卉（萱草、鸢尾、马莲）</t>
  </si>
  <si>
    <t>平地、翻地；施肥（肥料甲供，包含肥料拉运）、修根切苗、栽植、浇水3遍绿化用水甲供）、包含苗木的拉运、卸车与现场倒运、清理现场 （包含所有工序内的人工和机械）</t>
  </si>
  <si>
    <t>景天栽植</t>
  </si>
  <si>
    <t>普通地被景天</t>
  </si>
  <si>
    <t>平地、翻地；施肥（肥料甲供，包含肥料拉运）、拉运、割苗、栽植、浇水3遍（绿化用水甲供）、清理现场 间距10CM以内（包含现场倒运苗木及所有工序产生的人工及机械）</t>
  </si>
  <si>
    <t>宿根花卉（芍药）</t>
  </si>
  <si>
    <t>平地、翻地；施肥（肥料甲供，包含肥料拉运）、修根切苗、栽植、浇水3遍（绿化用水甲供）、清理现场元 、包含苗木的拉运、卸车与现场倒运（包含所有工序产生的人工与机械）</t>
  </si>
  <si>
    <t>宿根花卉（月季）</t>
  </si>
  <si>
    <t>宿根花卉（牡丹）</t>
  </si>
  <si>
    <t>杂工</t>
  </si>
  <si>
    <t>人/天</t>
  </si>
  <si>
    <t>农运车</t>
  </si>
  <si>
    <t>天</t>
  </si>
  <si>
    <t>3-6方</t>
  </si>
  <si>
    <t>换土</t>
  </si>
  <si>
    <r>
      <rPr>
        <sz val="11"/>
        <color rgb="FF000000"/>
        <rFont val="宋体"/>
        <charset val="134"/>
      </rPr>
      <t>m</t>
    </r>
    <r>
      <rPr>
        <sz val="11"/>
        <color indexed="8"/>
        <rFont val="宋体"/>
        <charset val="0"/>
      </rPr>
      <t>³</t>
    </r>
  </si>
  <si>
    <t>方（只含人工倒运50米以内）</t>
  </si>
  <si>
    <t>人工倒运土方（包含所用人工）</t>
  </si>
  <si>
    <t>水车浇水</t>
  </si>
  <si>
    <t>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</si>
</sst>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4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204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20"/>
      <color theme="1"/>
      <name val="新宋体"/>
      <charset val="134"/>
    </font>
    <font>
      <b/>
      <sz val="12"/>
      <color theme="1"/>
      <name val="新宋体"/>
      <charset val="134"/>
    </font>
    <font>
      <sz val="12"/>
      <color theme="1"/>
      <name val="宋体"/>
      <charset val="1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新宋体"/>
      <charset val="1"/>
    </font>
    <font>
      <sz val="12"/>
      <color theme="1"/>
      <name val="SimSun"/>
      <charset val="134"/>
    </font>
    <font>
      <sz val="12"/>
      <color theme="1"/>
      <name val="新宋体"/>
      <charset val="134"/>
    </font>
    <font>
      <sz val="12"/>
      <color theme="1"/>
      <name val="宋体"/>
      <charset val="134"/>
      <scheme val="major"/>
    </font>
    <font>
      <sz val="12"/>
      <color indexed="8"/>
      <name val="新宋体"/>
      <charset val="134"/>
    </font>
    <font>
      <sz val="12"/>
      <name val="新宋体"/>
      <charset val="134"/>
    </font>
    <font>
      <sz val="12"/>
      <color indexed="8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7" borderId="9" applyNumberFormat="0" applyAlignment="0" applyProtection="0">
      <alignment vertical="center"/>
    </xf>
    <xf numFmtId="0" fontId="34" fillId="7" borderId="8" applyNumberFormat="0" applyAlignment="0" applyProtection="0">
      <alignment vertical="center"/>
    </xf>
    <xf numFmtId="0" fontId="35" fillId="8" borderId="10" applyNumberFormat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4" fontId="4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6"/>
  <sheetViews>
    <sheetView tabSelected="1" workbookViewId="0">
      <pane ySplit="2" topLeftCell="A48" activePane="bottomLeft" state="frozen"/>
      <selection/>
      <selection pane="bottomLeft" activeCell="H59" sqref="H59"/>
    </sheetView>
  </sheetViews>
  <sheetFormatPr defaultColWidth="9" defaultRowHeight="13.5"/>
  <cols>
    <col min="1" max="1" width="5" style="24" customWidth="1"/>
    <col min="2" max="2" width="12.375" style="24" customWidth="1"/>
    <col min="3" max="3" width="16.25" style="24" customWidth="1"/>
    <col min="4" max="4" width="42.125" style="25" customWidth="1"/>
    <col min="5" max="5" width="8.625" style="24" customWidth="1"/>
    <col min="6" max="6" width="14.125" style="24" customWidth="1"/>
    <col min="7" max="7" width="15.875" style="24" customWidth="1"/>
    <col min="8" max="8" width="19.5" style="24" customWidth="1"/>
    <col min="9" max="9" width="13.875" style="24" customWidth="1"/>
    <col min="10" max="10" width="9" style="24"/>
    <col min="11" max="11" width="12.375" style="24" customWidth="1"/>
    <col min="12" max="12" width="13.375" style="24" customWidth="1"/>
    <col min="13" max="16384" width="9" style="24"/>
  </cols>
  <sheetData>
    <row r="1" ht="41" customHeight="1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ht="48" customHeight="1" spans="1:9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8" t="s">
        <v>9</v>
      </c>
    </row>
    <row r="3" ht="65" customHeight="1" spans="1:9">
      <c r="A3" s="29">
        <v>1</v>
      </c>
      <c r="B3" s="30" t="s">
        <v>10</v>
      </c>
      <c r="C3" s="31" t="s">
        <v>11</v>
      </c>
      <c r="D3" s="31" t="s">
        <v>12</v>
      </c>
      <c r="E3" s="32" t="s">
        <v>13</v>
      </c>
      <c r="F3" s="30">
        <v>135</v>
      </c>
      <c r="G3" s="32">
        <v>475</v>
      </c>
      <c r="H3" s="32">
        <f>F3*G3</f>
        <v>64125</v>
      </c>
      <c r="I3" s="32"/>
    </row>
    <row r="4" ht="65" customHeight="1" spans="1:9">
      <c r="A4" s="29">
        <v>2</v>
      </c>
      <c r="B4" s="30" t="s">
        <v>10</v>
      </c>
      <c r="C4" s="31" t="s">
        <v>14</v>
      </c>
      <c r="D4" s="31" t="s">
        <v>12</v>
      </c>
      <c r="E4" s="32" t="s">
        <v>13</v>
      </c>
      <c r="F4" s="30">
        <v>100</v>
      </c>
      <c r="G4" s="32">
        <v>600</v>
      </c>
      <c r="H4" s="32">
        <f t="shared" ref="H4:H35" si="0">F4*G4</f>
        <v>60000</v>
      </c>
      <c r="I4" s="32"/>
    </row>
    <row r="5" ht="65" customHeight="1" spans="1:9">
      <c r="A5" s="29">
        <v>3</v>
      </c>
      <c r="B5" s="30" t="s">
        <v>15</v>
      </c>
      <c r="C5" s="31" t="s">
        <v>14</v>
      </c>
      <c r="D5" s="31" t="s">
        <v>12</v>
      </c>
      <c r="E5" s="32" t="s">
        <v>13</v>
      </c>
      <c r="F5" s="30">
        <v>175</v>
      </c>
      <c r="G5" s="32">
        <v>580</v>
      </c>
      <c r="H5" s="32">
        <f t="shared" si="0"/>
        <v>101500</v>
      </c>
      <c r="I5" s="32"/>
    </row>
    <row r="6" ht="62" customHeight="1" spans="1:9">
      <c r="A6" s="29">
        <v>4</v>
      </c>
      <c r="B6" s="30" t="s">
        <v>16</v>
      </c>
      <c r="C6" s="30" t="s">
        <v>17</v>
      </c>
      <c r="D6" s="30"/>
      <c r="E6" s="30" t="s">
        <v>13</v>
      </c>
      <c r="F6" s="30">
        <v>30</v>
      </c>
      <c r="G6" s="32">
        <v>550</v>
      </c>
      <c r="H6" s="32">
        <f t="shared" si="0"/>
        <v>16500</v>
      </c>
      <c r="I6" s="32"/>
    </row>
    <row r="7" ht="77" customHeight="1" spans="1:9">
      <c r="A7" s="29">
        <v>5</v>
      </c>
      <c r="B7" s="30" t="s">
        <v>18</v>
      </c>
      <c r="C7" s="33" t="s">
        <v>19</v>
      </c>
      <c r="D7" s="33" t="s">
        <v>20</v>
      </c>
      <c r="E7" s="30" t="s">
        <v>13</v>
      </c>
      <c r="F7" s="30">
        <v>10</v>
      </c>
      <c r="G7" s="32">
        <v>380</v>
      </c>
      <c r="H7" s="32">
        <f t="shared" si="0"/>
        <v>3800</v>
      </c>
      <c r="I7" s="32"/>
    </row>
    <row r="8" ht="30" customHeight="1" spans="1:9">
      <c r="A8" s="29">
        <v>6</v>
      </c>
      <c r="B8" s="30" t="s">
        <v>18</v>
      </c>
      <c r="C8" s="30" t="s">
        <v>21</v>
      </c>
      <c r="D8" s="30"/>
      <c r="E8" s="30" t="s">
        <v>13</v>
      </c>
      <c r="F8" s="30">
        <v>60</v>
      </c>
      <c r="G8" s="32">
        <v>500</v>
      </c>
      <c r="H8" s="32">
        <f t="shared" si="0"/>
        <v>30000</v>
      </c>
      <c r="I8" s="32"/>
    </row>
    <row r="9" ht="60" customHeight="1" spans="1:9">
      <c r="A9" s="29">
        <v>7</v>
      </c>
      <c r="B9" s="30" t="s">
        <v>22</v>
      </c>
      <c r="C9" s="30" t="s">
        <v>23</v>
      </c>
      <c r="D9" s="30" t="s">
        <v>24</v>
      </c>
      <c r="E9" s="30" t="s">
        <v>13</v>
      </c>
      <c r="F9" s="30">
        <v>881</v>
      </c>
      <c r="G9" s="32">
        <v>280</v>
      </c>
      <c r="H9" s="32">
        <f t="shared" si="0"/>
        <v>246680</v>
      </c>
      <c r="I9" s="32"/>
    </row>
    <row r="10" ht="60" customHeight="1" spans="1:9">
      <c r="A10" s="29">
        <v>8</v>
      </c>
      <c r="B10" s="31" t="s">
        <v>22</v>
      </c>
      <c r="C10" s="33" t="s">
        <v>25</v>
      </c>
      <c r="D10" s="33" t="s">
        <v>26</v>
      </c>
      <c r="E10" s="31" t="s">
        <v>13</v>
      </c>
      <c r="F10" s="31">
        <v>5</v>
      </c>
      <c r="G10" s="33">
        <v>450</v>
      </c>
      <c r="H10" s="32">
        <f t="shared" si="0"/>
        <v>2250</v>
      </c>
      <c r="I10" s="32"/>
    </row>
    <row r="11" ht="93" customHeight="1" spans="1:9">
      <c r="A11" s="29">
        <v>9</v>
      </c>
      <c r="B11" s="31" t="s">
        <v>27</v>
      </c>
      <c r="C11" s="30" t="s">
        <v>28</v>
      </c>
      <c r="D11" s="33" t="s">
        <v>29</v>
      </c>
      <c r="E11" s="31" t="s">
        <v>13</v>
      </c>
      <c r="F11" s="31">
        <v>150</v>
      </c>
      <c r="G11" s="31">
        <v>750</v>
      </c>
      <c r="H11" s="32">
        <f t="shared" si="0"/>
        <v>112500</v>
      </c>
      <c r="I11" s="32"/>
    </row>
    <row r="12" ht="60" customHeight="1" spans="1:9">
      <c r="A12" s="29">
        <v>10</v>
      </c>
      <c r="B12" s="31" t="s">
        <v>30</v>
      </c>
      <c r="C12" s="33" t="s">
        <v>25</v>
      </c>
      <c r="D12" s="33" t="s">
        <v>31</v>
      </c>
      <c r="E12" s="31" t="s">
        <v>13</v>
      </c>
      <c r="F12" s="31">
        <v>250</v>
      </c>
      <c r="G12" s="32">
        <v>620</v>
      </c>
      <c r="H12" s="32">
        <f t="shared" si="0"/>
        <v>155000</v>
      </c>
      <c r="I12" s="32"/>
    </row>
    <row r="13" ht="60" customHeight="1" spans="1:9">
      <c r="A13" s="29">
        <v>11</v>
      </c>
      <c r="B13" s="31" t="s">
        <v>27</v>
      </c>
      <c r="C13" s="31" t="s">
        <v>23</v>
      </c>
      <c r="D13" s="31" t="s">
        <v>32</v>
      </c>
      <c r="E13" s="31" t="s">
        <v>13</v>
      </c>
      <c r="F13" s="31">
        <v>890</v>
      </c>
      <c r="G13" s="31">
        <v>480</v>
      </c>
      <c r="H13" s="32">
        <f t="shared" si="0"/>
        <v>427200</v>
      </c>
      <c r="I13" s="32"/>
    </row>
    <row r="14" ht="81" customHeight="1" spans="1:9">
      <c r="A14" s="29">
        <v>12</v>
      </c>
      <c r="B14" s="31" t="s">
        <v>33</v>
      </c>
      <c r="C14" s="31" t="s">
        <v>34</v>
      </c>
      <c r="D14" s="31" t="s">
        <v>35</v>
      </c>
      <c r="E14" s="31" t="s">
        <v>13</v>
      </c>
      <c r="F14" s="31">
        <v>70</v>
      </c>
      <c r="G14" s="31">
        <v>680</v>
      </c>
      <c r="H14" s="32">
        <f t="shared" si="0"/>
        <v>47600</v>
      </c>
      <c r="I14" s="32"/>
    </row>
    <row r="15" ht="81" customHeight="1" spans="1:9">
      <c r="A15" s="29">
        <v>13</v>
      </c>
      <c r="B15" s="31" t="s">
        <v>36</v>
      </c>
      <c r="C15" s="33" t="s">
        <v>19</v>
      </c>
      <c r="D15" s="33" t="s">
        <v>37</v>
      </c>
      <c r="E15" s="31" t="s">
        <v>13</v>
      </c>
      <c r="F15" s="31">
        <v>30</v>
      </c>
      <c r="G15" s="32">
        <v>460</v>
      </c>
      <c r="H15" s="32">
        <f t="shared" si="0"/>
        <v>13800</v>
      </c>
      <c r="I15" s="32"/>
    </row>
    <row r="16" ht="81" customHeight="1" spans="1:9">
      <c r="A16" s="29">
        <v>14</v>
      </c>
      <c r="B16" s="30" t="s">
        <v>33</v>
      </c>
      <c r="C16" s="33" t="s">
        <v>38</v>
      </c>
      <c r="D16" s="33" t="s">
        <v>39</v>
      </c>
      <c r="E16" s="30" t="s">
        <v>13</v>
      </c>
      <c r="F16" s="30">
        <v>200</v>
      </c>
      <c r="G16" s="32">
        <v>210</v>
      </c>
      <c r="H16" s="32">
        <f t="shared" si="0"/>
        <v>42000</v>
      </c>
      <c r="I16" s="32"/>
    </row>
    <row r="17" ht="81" customHeight="1" spans="1:9">
      <c r="A17" s="29">
        <v>15</v>
      </c>
      <c r="B17" s="31" t="s">
        <v>40</v>
      </c>
      <c r="C17" s="30" t="s">
        <v>41</v>
      </c>
      <c r="D17" s="33" t="s">
        <v>42</v>
      </c>
      <c r="E17" s="31" t="s">
        <v>13</v>
      </c>
      <c r="F17" s="31">
        <v>10</v>
      </c>
      <c r="G17" s="31">
        <v>500</v>
      </c>
      <c r="H17" s="32">
        <f t="shared" si="0"/>
        <v>5000</v>
      </c>
      <c r="I17" s="32"/>
    </row>
    <row r="18" ht="83" customHeight="1" spans="1:9">
      <c r="A18" s="29">
        <v>16</v>
      </c>
      <c r="B18" s="30" t="s">
        <v>43</v>
      </c>
      <c r="C18" s="30" t="s">
        <v>44</v>
      </c>
      <c r="D18" s="30" t="s">
        <v>45</v>
      </c>
      <c r="E18" s="30" t="s">
        <v>13</v>
      </c>
      <c r="F18" s="30">
        <v>10</v>
      </c>
      <c r="G18" s="31">
        <v>330</v>
      </c>
      <c r="H18" s="32">
        <f t="shared" si="0"/>
        <v>3300</v>
      </c>
      <c r="I18" s="32"/>
    </row>
    <row r="19" ht="60" customHeight="1" spans="1:9">
      <c r="A19" s="29">
        <v>17</v>
      </c>
      <c r="B19" s="31" t="s">
        <v>46</v>
      </c>
      <c r="C19" s="33" t="s">
        <v>47</v>
      </c>
      <c r="D19" s="33" t="s">
        <v>48</v>
      </c>
      <c r="E19" s="31" t="s">
        <v>13</v>
      </c>
      <c r="F19" s="31">
        <v>500</v>
      </c>
      <c r="G19" s="32">
        <v>160</v>
      </c>
      <c r="H19" s="32">
        <f t="shared" si="0"/>
        <v>80000</v>
      </c>
      <c r="I19" s="32"/>
    </row>
    <row r="20" ht="60" customHeight="1" spans="1:9">
      <c r="A20" s="29">
        <v>18</v>
      </c>
      <c r="B20" s="31"/>
      <c r="C20" s="33" t="s">
        <v>19</v>
      </c>
      <c r="D20" s="33" t="s">
        <v>49</v>
      </c>
      <c r="E20" s="31"/>
      <c r="F20" s="34">
        <v>300</v>
      </c>
      <c r="G20" s="32">
        <v>330</v>
      </c>
      <c r="H20" s="32">
        <f t="shared" si="0"/>
        <v>99000</v>
      </c>
      <c r="I20" s="32"/>
    </row>
    <row r="21" ht="60" customHeight="1" spans="1:9">
      <c r="A21" s="29">
        <v>19</v>
      </c>
      <c r="B21" s="31"/>
      <c r="C21" s="33" t="s">
        <v>50</v>
      </c>
      <c r="D21" s="33" t="s">
        <v>51</v>
      </c>
      <c r="E21" s="31"/>
      <c r="F21" s="30">
        <v>5</v>
      </c>
      <c r="G21" s="32">
        <v>100</v>
      </c>
      <c r="H21" s="32">
        <f t="shared" si="0"/>
        <v>500</v>
      </c>
      <c r="I21" s="32"/>
    </row>
    <row r="22" ht="60" customHeight="1" spans="1:9">
      <c r="A22" s="29">
        <v>20</v>
      </c>
      <c r="B22" s="31" t="s">
        <v>52</v>
      </c>
      <c r="C22" s="33" t="s">
        <v>53</v>
      </c>
      <c r="D22" s="33" t="s">
        <v>54</v>
      </c>
      <c r="E22" s="31" t="s">
        <v>13</v>
      </c>
      <c r="F22" s="31">
        <v>50</v>
      </c>
      <c r="G22" s="32">
        <v>300</v>
      </c>
      <c r="H22" s="32">
        <f t="shared" si="0"/>
        <v>15000</v>
      </c>
      <c r="I22" s="32"/>
    </row>
    <row r="23" ht="60" customHeight="1" spans="1:9">
      <c r="A23" s="29">
        <v>21</v>
      </c>
      <c r="B23" s="30" t="s">
        <v>55</v>
      </c>
      <c r="C23" s="33" t="s">
        <v>47</v>
      </c>
      <c r="D23" s="33" t="s">
        <v>56</v>
      </c>
      <c r="E23" s="30" t="s">
        <v>13</v>
      </c>
      <c r="F23" s="30">
        <v>10</v>
      </c>
      <c r="G23" s="32">
        <v>200</v>
      </c>
      <c r="H23" s="32">
        <f t="shared" si="0"/>
        <v>2000</v>
      </c>
      <c r="I23" s="32"/>
    </row>
    <row r="24" ht="60" customHeight="1" spans="1:9">
      <c r="A24" s="29">
        <v>22</v>
      </c>
      <c r="B24" s="35" t="s">
        <v>55</v>
      </c>
      <c r="C24" s="33" t="s">
        <v>57</v>
      </c>
      <c r="D24" s="33" t="s">
        <v>58</v>
      </c>
      <c r="E24" s="35" t="s">
        <v>13</v>
      </c>
      <c r="F24" s="34">
        <v>140</v>
      </c>
      <c r="G24" s="32">
        <v>100</v>
      </c>
      <c r="H24" s="32">
        <f t="shared" si="0"/>
        <v>14000</v>
      </c>
      <c r="I24" s="32"/>
    </row>
    <row r="25" ht="58" customHeight="1" spans="1:9">
      <c r="A25" s="29">
        <v>23</v>
      </c>
      <c r="B25" s="35" t="s">
        <v>59</v>
      </c>
      <c r="C25" s="33" t="s">
        <v>19</v>
      </c>
      <c r="D25" s="33" t="s">
        <v>60</v>
      </c>
      <c r="E25" s="35" t="s">
        <v>13</v>
      </c>
      <c r="F25" s="34">
        <v>46</v>
      </c>
      <c r="G25" s="32">
        <v>230</v>
      </c>
      <c r="H25" s="32">
        <f t="shared" si="0"/>
        <v>10580</v>
      </c>
      <c r="I25" s="32"/>
    </row>
    <row r="26" ht="58" customHeight="1" spans="1:9">
      <c r="A26" s="29">
        <v>24</v>
      </c>
      <c r="B26" s="35" t="s">
        <v>61</v>
      </c>
      <c r="C26" s="33" t="s">
        <v>50</v>
      </c>
      <c r="D26" s="33" t="s">
        <v>62</v>
      </c>
      <c r="E26" s="35" t="s">
        <v>13</v>
      </c>
      <c r="F26" s="34">
        <v>20</v>
      </c>
      <c r="G26" s="32">
        <v>180</v>
      </c>
      <c r="H26" s="32">
        <f t="shared" si="0"/>
        <v>3600</v>
      </c>
      <c r="I26" s="32"/>
    </row>
    <row r="27" ht="58" customHeight="1" spans="1:9">
      <c r="A27" s="29">
        <v>25</v>
      </c>
      <c r="B27" s="36" t="s">
        <v>63</v>
      </c>
      <c r="C27" s="37" t="s">
        <v>64</v>
      </c>
      <c r="D27" s="30" t="s">
        <v>65</v>
      </c>
      <c r="E27" s="36" t="s">
        <v>13</v>
      </c>
      <c r="F27" s="36">
        <v>30</v>
      </c>
      <c r="G27" s="36">
        <v>240</v>
      </c>
      <c r="H27" s="32">
        <f t="shared" si="0"/>
        <v>7200</v>
      </c>
      <c r="I27" s="32"/>
    </row>
    <row r="28" ht="58" customHeight="1" spans="1:9">
      <c r="A28" s="29">
        <v>26</v>
      </c>
      <c r="B28" s="31" t="s">
        <v>66</v>
      </c>
      <c r="C28" s="33" t="s">
        <v>67</v>
      </c>
      <c r="D28" s="33" t="s">
        <v>68</v>
      </c>
      <c r="E28" s="31" t="s">
        <v>13</v>
      </c>
      <c r="F28" s="31">
        <v>25</v>
      </c>
      <c r="G28" s="28">
        <v>1000</v>
      </c>
      <c r="H28" s="32">
        <f t="shared" si="0"/>
        <v>25000</v>
      </c>
      <c r="I28" s="32"/>
    </row>
    <row r="29" ht="58" customHeight="1" spans="1:9">
      <c r="A29" s="29">
        <v>27</v>
      </c>
      <c r="B29" s="31" t="s">
        <v>69</v>
      </c>
      <c r="C29" s="38" t="s">
        <v>47</v>
      </c>
      <c r="D29" s="38" t="s">
        <v>70</v>
      </c>
      <c r="E29" s="31" t="s">
        <v>13</v>
      </c>
      <c r="F29" s="31">
        <v>300</v>
      </c>
      <c r="G29" s="32">
        <v>280</v>
      </c>
      <c r="H29" s="32">
        <f t="shared" si="0"/>
        <v>84000</v>
      </c>
      <c r="I29" s="32"/>
    </row>
    <row r="30" ht="83" customHeight="1" spans="1:9">
      <c r="A30" s="29">
        <v>28</v>
      </c>
      <c r="B30" s="30" t="s">
        <v>71</v>
      </c>
      <c r="C30" s="38" t="s">
        <v>53</v>
      </c>
      <c r="D30" s="38" t="s">
        <v>72</v>
      </c>
      <c r="E30" s="30" t="s">
        <v>13</v>
      </c>
      <c r="F30" s="30">
        <v>10</v>
      </c>
      <c r="G30" s="32">
        <v>580</v>
      </c>
      <c r="H30" s="32">
        <f t="shared" si="0"/>
        <v>5800</v>
      </c>
      <c r="I30" s="32"/>
    </row>
    <row r="31" ht="58" customHeight="1" spans="1:9">
      <c r="A31" s="29">
        <v>29</v>
      </c>
      <c r="B31" s="30" t="s">
        <v>73</v>
      </c>
      <c r="C31" s="33" t="s">
        <v>50</v>
      </c>
      <c r="D31" s="33" t="s">
        <v>74</v>
      </c>
      <c r="E31" s="30" t="s">
        <v>13</v>
      </c>
      <c r="F31" s="30">
        <v>200</v>
      </c>
      <c r="G31" s="32">
        <v>180</v>
      </c>
      <c r="H31" s="32">
        <f t="shared" si="0"/>
        <v>36000</v>
      </c>
      <c r="I31" s="32"/>
    </row>
    <row r="32" ht="58" customHeight="1" spans="1:9">
      <c r="A32" s="29">
        <v>30</v>
      </c>
      <c r="B32" s="30" t="s">
        <v>75</v>
      </c>
      <c r="C32" s="33" t="s">
        <v>23</v>
      </c>
      <c r="D32" s="33" t="s">
        <v>76</v>
      </c>
      <c r="E32" s="30" t="s">
        <v>13</v>
      </c>
      <c r="F32" s="30">
        <v>800</v>
      </c>
      <c r="G32" s="32">
        <v>150</v>
      </c>
      <c r="H32" s="32">
        <f t="shared" si="0"/>
        <v>120000</v>
      </c>
      <c r="I32" s="32"/>
    </row>
    <row r="33" ht="58" customHeight="1" spans="1:9">
      <c r="A33" s="29">
        <v>31</v>
      </c>
      <c r="B33" s="31" t="s">
        <v>75</v>
      </c>
      <c r="C33" s="33" t="s">
        <v>25</v>
      </c>
      <c r="D33" s="33" t="s">
        <v>77</v>
      </c>
      <c r="E33" s="31" t="s">
        <v>13</v>
      </c>
      <c r="F33" s="31">
        <v>40</v>
      </c>
      <c r="G33" s="32">
        <v>200</v>
      </c>
      <c r="H33" s="32">
        <f t="shared" si="0"/>
        <v>8000</v>
      </c>
      <c r="I33" s="32"/>
    </row>
    <row r="34" ht="58" customHeight="1" spans="1:9">
      <c r="A34" s="29">
        <v>32</v>
      </c>
      <c r="B34" s="31" t="s">
        <v>78</v>
      </c>
      <c r="C34" s="38" t="s">
        <v>47</v>
      </c>
      <c r="D34" s="38" t="s">
        <v>79</v>
      </c>
      <c r="E34" s="31" t="s">
        <v>13</v>
      </c>
      <c r="F34" s="31">
        <v>6</v>
      </c>
      <c r="G34" s="32">
        <v>85</v>
      </c>
      <c r="H34" s="32">
        <f t="shared" si="0"/>
        <v>510</v>
      </c>
      <c r="I34" s="32"/>
    </row>
    <row r="35" ht="58" customHeight="1" spans="1:9">
      <c r="A35" s="29">
        <v>33</v>
      </c>
      <c r="B35" s="30" t="s">
        <v>80</v>
      </c>
      <c r="C35" s="30" t="s">
        <v>81</v>
      </c>
      <c r="D35" s="30" t="s">
        <v>82</v>
      </c>
      <c r="E35" s="30" t="s">
        <v>13</v>
      </c>
      <c r="F35" s="30">
        <v>70</v>
      </c>
      <c r="G35" s="31">
        <v>330</v>
      </c>
      <c r="H35" s="32">
        <f t="shared" si="0"/>
        <v>23100</v>
      </c>
      <c r="I35" s="32"/>
    </row>
    <row r="36" ht="58" customHeight="1" spans="1:9">
      <c r="A36" s="29">
        <v>34</v>
      </c>
      <c r="B36" s="31" t="s">
        <v>83</v>
      </c>
      <c r="C36" s="31" t="s">
        <v>84</v>
      </c>
      <c r="D36" s="31" t="s">
        <v>85</v>
      </c>
      <c r="E36" s="32" t="s">
        <v>13</v>
      </c>
      <c r="F36" s="32">
        <v>2</v>
      </c>
      <c r="G36" s="32">
        <v>880</v>
      </c>
      <c r="H36" s="32">
        <f t="shared" ref="H36:H57" si="1">F36*G36</f>
        <v>1760</v>
      </c>
      <c r="I36" s="32"/>
    </row>
    <row r="37" ht="58" customHeight="1" spans="1:9">
      <c r="A37" s="29">
        <v>35</v>
      </c>
      <c r="B37" s="31" t="s">
        <v>86</v>
      </c>
      <c r="C37" s="31" t="s">
        <v>23</v>
      </c>
      <c r="D37" s="31" t="s">
        <v>87</v>
      </c>
      <c r="E37" s="32" t="s">
        <v>13</v>
      </c>
      <c r="F37" s="32">
        <v>200</v>
      </c>
      <c r="G37" s="32">
        <v>280</v>
      </c>
      <c r="H37" s="32">
        <f t="shared" si="1"/>
        <v>56000</v>
      </c>
      <c r="I37" s="32"/>
    </row>
    <row r="38" ht="58" customHeight="1" spans="1:9">
      <c r="A38" s="29">
        <v>36</v>
      </c>
      <c r="B38" s="31" t="s">
        <v>88</v>
      </c>
      <c r="C38" s="31" t="s">
        <v>23</v>
      </c>
      <c r="D38" s="31" t="s">
        <v>87</v>
      </c>
      <c r="E38" s="32" t="s">
        <v>13</v>
      </c>
      <c r="F38" s="32">
        <v>100</v>
      </c>
      <c r="G38" s="32">
        <v>110</v>
      </c>
      <c r="H38" s="32">
        <f t="shared" si="1"/>
        <v>11000</v>
      </c>
      <c r="I38" s="32"/>
    </row>
    <row r="39" ht="30" customHeight="1" spans="1:9">
      <c r="A39" s="29">
        <v>37</v>
      </c>
      <c r="B39" s="31" t="s">
        <v>89</v>
      </c>
      <c r="C39" s="31" t="s">
        <v>90</v>
      </c>
      <c r="D39" s="31" t="s">
        <v>91</v>
      </c>
      <c r="E39" s="32" t="s">
        <v>13</v>
      </c>
      <c r="F39" s="32">
        <v>200</v>
      </c>
      <c r="G39" s="32">
        <v>130</v>
      </c>
      <c r="H39" s="32">
        <f t="shared" si="1"/>
        <v>26000</v>
      </c>
      <c r="I39" s="32"/>
    </row>
    <row r="40" ht="30" customHeight="1" spans="1:9">
      <c r="A40" s="29">
        <v>38</v>
      </c>
      <c r="B40" s="31" t="s">
        <v>92</v>
      </c>
      <c r="C40" s="31" t="s">
        <v>90</v>
      </c>
      <c r="D40" s="31" t="s">
        <v>91</v>
      </c>
      <c r="E40" s="32" t="s">
        <v>13</v>
      </c>
      <c r="F40" s="32">
        <v>300</v>
      </c>
      <c r="G40" s="32">
        <v>160</v>
      </c>
      <c r="H40" s="32">
        <f t="shared" si="1"/>
        <v>48000</v>
      </c>
      <c r="I40" s="32"/>
    </row>
    <row r="41" ht="30" customHeight="1" spans="1:9">
      <c r="A41" s="29">
        <v>39</v>
      </c>
      <c r="B41" s="31" t="s">
        <v>93</v>
      </c>
      <c r="C41" s="31" t="s">
        <v>90</v>
      </c>
      <c r="D41" s="31" t="s">
        <v>91</v>
      </c>
      <c r="E41" s="32" t="s">
        <v>13</v>
      </c>
      <c r="F41" s="32">
        <v>100</v>
      </c>
      <c r="G41" s="32">
        <v>160</v>
      </c>
      <c r="H41" s="32">
        <f t="shared" si="1"/>
        <v>16000</v>
      </c>
      <c r="I41" s="32"/>
    </row>
    <row r="42" ht="30" customHeight="1" spans="1:9">
      <c r="A42" s="29">
        <v>40</v>
      </c>
      <c r="B42" s="31" t="s">
        <v>94</v>
      </c>
      <c r="C42" s="31" t="s">
        <v>90</v>
      </c>
      <c r="D42" s="31" t="s">
        <v>95</v>
      </c>
      <c r="E42" s="32" t="s">
        <v>13</v>
      </c>
      <c r="F42" s="32">
        <v>68</v>
      </c>
      <c r="G42" s="32">
        <v>180</v>
      </c>
      <c r="H42" s="32">
        <f t="shared" si="1"/>
        <v>12240</v>
      </c>
      <c r="I42" s="32"/>
    </row>
    <row r="43" ht="30" customHeight="1" spans="1:9">
      <c r="A43" s="29">
        <v>41</v>
      </c>
      <c r="B43" s="31" t="s">
        <v>96</v>
      </c>
      <c r="C43" s="31" t="s">
        <v>97</v>
      </c>
      <c r="D43" s="31" t="s">
        <v>91</v>
      </c>
      <c r="E43" s="32" t="s">
        <v>13</v>
      </c>
      <c r="F43" s="32">
        <v>1000</v>
      </c>
      <c r="G43" s="32">
        <v>130</v>
      </c>
      <c r="H43" s="32">
        <f t="shared" si="1"/>
        <v>130000</v>
      </c>
      <c r="I43" s="32"/>
    </row>
    <row r="44" ht="72" customHeight="1" spans="1:9">
      <c r="A44" s="29">
        <v>42</v>
      </c>
      <c r="B44" s="30" t="s">
        <v>98</v>
      </c>
      <c r="C44" s="31" t="s">
        <v>90</v>
      </c>
      <c r="D44" s="31" t="s">
        <v>99</v>
      </c>
      <c r="E44" s="32" t="s">
        <v>13</v>
      </c>
      <c r="F44" s="30">
        <v>207</v>
      </c>
      <c r="G44" s="32">
        <v>180</v>
      </c>
      <c r="H44" s="32">
        <f t="shared" si="1"/>
        <v>37260</v>
      </c>
      <c r="I44" s="32"/>
    </row>
    <row r="45" ht="30" customHeight="1" spans="1:9">
      <c r="A45" s="29">
        <v>43</v>
      </c>
      <c r="B45" s="31" t="s">
        <v>100</v>
      </c>
      <c r="C45" s="33" t="s">
        <v>101</v>
      </c>
      <c r="D45" s="33" t="s">
        <v>65</v>
      </c>
      <c r="E45" s="31" t="s">
        <v>13</v>
      </c>
      <c r="F45" s="31">
        <v>181</v>
      </c>
      <c r="G45" s="32">
        <v>320</v>
      </c>
      <c r="H45" s="32">
        <f t="shared" si="1"/>
        <v>57920</v>
      </c>
      <c r="I45" s="32"/>
    </row>
    <row r="46" ht="30" customHeight="1" spans="1:9">
      <c r="A46" s="29">
        <v>44</v>
      </c>
      <c r="B46" s="31" t="s">
        <v>102</v>
      </c>
      <c r="C46" s="33" t="s">
        <v>103</v>
      </c>
      <c r="D46" s="33" t="s">
        <v>104</v>
      </c>
      <c r="E46" s="31" t="s">
        <v>13</v>
      </c>
      <c r="F46" s="31">
        <v>20000</v>
      </c>
      <c r="G46" s="32">
        <v>3</v>
      </c>
      <c r="H46" s="32">
        <f t="shared" si="1"/>
        <v>60000</v>
      </c>
      <c r="I46" s="32"/>
    </row>
    <row r="47" ht="30" customHeight="1" spans="1:9">
      <c r="A47" s="29">
        <v>46</v>
      </c>
      <c r="B47" s="30" t="s">
        <v>105</v>
      </c>
      <c r="C47" s="30" t="s">
        <v>106</v>
      </c>
      <c r="D47" s="31" t="s">
        <v>107</v>
      </c>
      <c r="E47" s="32" t="s">
        <v>13</v>
      </c>
      <c r="F47" s="30">
        <v>30000</v>
      </c>
      <c r="G47" s="32">
        <v>3</v>
      </c>
      <c r="H47" s="32">
        <f>F47*G47</f>
        <v>90000</v>
      </c>
      <c r="I47" s="32"/>
    </row>
    <row r="48" ht="30" customHeight="1" spans="1:9">
      <c r="A48" s="29">
        <v>47</v>
      </c>
      <c r="B48" s="30" t="s">
        <v>108</v>
      </c>
      <c r="C48" s="30" t="s">
        <v>109</v>
      </c>
      <c r="D48" s="31" t="s">
        <v>110</v>
      </c>
      <c r="E48" s="32" t="s">
        <v>13</v>
      </c>
      <c r="F48" s="30">
        <v>20000</v>
      </c>
      <c r="G48" s="32">
        <v>3.5</v>
      </c>
      <c r="H48" s="32">
        <f>F48*G48</f>
        <v>70000</v>
      </c>
      <c r="I48" s="32"/>
    </row>
    <row r="49" ht="30" customHeight="1" spans="1:19">
      <c r="A49" s="29">
        <v>50</v>
      </c>
      <c r="B49" s="30" t="s">
        <v>111</v>
      </c>
      <c r="C49" s="30" t="s">
        <v>112</v>
      </c>
      <c r="D49" s="30" t="s">
        <v>113</v>
      </c>
      <c r="E49" s="32" t="s">
        <v>13</v>
      </c>
      <c r="F49" s="30">
        <v>25000</v>
      </c>
      <c r="G49" s="32">
        <v>8</v>
      </c>
      <c r="H49" s="32">
        <f>F49*G49</f>
        <v>200000</v>
      </c>
      <c r="I49" s="32"/>
      <c r="L49" s="39"/>
      <c r="M49" s="39"/>
      <c r="N49" s="39"/>
      <c r="O49" s="39"/>
      <c r="P49" s="39"/>
      <c r="Q49" s="39"/>
      <c r="R49" s="39"/>
      <c r="S49" s="39"/>
    </row>
    <row r="50" ht="30" customHeight="1" spans="1:19">
      <c r="A50" s="29">
        <v>51</v>
      </c>
      <c r="B50" s="30" t="s">
        <v>111</v>
      </c>
      <c r="C50" s="30" t="s">
        <v>114</v>
      </c>
      <c r="D50" s="40"/>
      <c r="E50" s="32" t="s">
        <v>13</v>
      </c>
      <c r="F50" s="41">
        <v>3300</v>
      </c>
      <c r="G50" s="41">
        <v>5</v>
      </c>
      <c r="H50" s="32">
        <f>F50*G50</f>
        <v>16500</v>
      </c>
      <c r="I50" s="32"/>
      <c r="L50" s="42"/>
      <c r="M50" s="42"/>
      <c r="N50" s="42"/>
      <c r="O50" s="42"/>
      <c r="P50" s="42"/>
      <c r="Q50" s="42"/>
      <c r="R50" s="42"/>
      <c r="S50" s="42"/>
    </row>
    <row r="51" ht="30" customHeight="1" spans="1:19">
      <c r="A51" s="29">
        <v>52</v>
      </c>
      <c r="B51" s="32" t="s">
        <v>115</v>
      </c>
      <c r="C51" s="32" t="s">
        <v>116</v>
      </c>
      <c r="D51" s="31" t="s">
        <v>110</v>
      </c>
      <c r="E51" s="32" t="s">
        <v>13</v>
      </c>
      <c r="F51" s="32">
        <v>10000</v>
      </c>
      <c r="G51" s="32">
        <v>1.2</v>
      </c>
      <c r="H51" s="32">
        <f>F51*G51</f>
        <v>12000</v>
      </c>
      <c r="I51" s="32"/>
      <c r="L51" s="42"/>
      <c r="M51" s="42"/>
      <c r="N51" s="42"/>
      <c r="O51" s="42"/>
      <c r="P51" s="42"/>
      <c r="Q51" s="42"/>
      <c r="R51" s="42"/>
      <c r="S51" s="42"/>
    </row>
    <row r="52" ht="30" customHeight="1" spans="1:19">
      <c r="A52" s="29">
        <v>53</v>
      </c>
      <c r="B52" s="30" t="s">
        <v>117</v>
      </c>
      <c r="C52" s="33" t="s">
        <v>118</v>
      </c>
      <c r="D52" s="33" t="s">
        <v>119</v>
      </c>
      <c r="E52" s="30" t="s">
        <v>120</v>
      </c>
      <c r="F52" s="30">
        <v>15000</v>
      </c>
      <c r="G52" s="32">
        <v>23</v>
      </c>
      <c r="H52" s="32">
        <f>F52*G52</f>
        <v>345000</v>
      </c>
      <c r="I52" s="32"/>
      <c r="L52" s="42"/>
      <c r="M52" s="42"/>
      <c r="N52" s="42"/>
      <c r="O52" s="42"/>
      <c r="P52" s="42"/>
      <c r="Q52" s="42"/>
      <c r="R52" s="42"/>
      <c r="S52" s="42"/>
    </row>
    <row r="53" ht="30" customHeight="1" spans="1:19">
      <c r="A53" s="29">
        <v>54</v>
      </c>
      <c r="B53" s="31" t="s">
        <v>121</v>
      </c>
      <c r="C53" s="33" t="s">
        <v>122</v>
      </c>
      <c r="D53" s="33" t="s">
        <v>123</v>
      </c>
      <c r="E53" s="31" t="s">
        <v>124</v>
      </c>
      <c r="F53" s="31">
        <v>100000</v>
      </c>
      <c r="G53" s="31">
        <v>0.2</v>
      </c>
      <c r="H53" s="32">
        <f>F53*G53</f>
        <v>20000</v>
      </c>
      <c r="I53" s="32"/>
      <c r="L53" s="39"/>
      <c r="M53" s="39"/>
      <c r="N53" s="39"/>
      <c r="O53" s="39"/>
      <c r="P53" s="39"/>
      <c r="Q53" s="39"/>
      <c r="R53" s="39"/>
      <c r="S53" s="39"/>
    </row>
    <row r="54" ht="30" customHeight="1" spans="1:19">
      <c r="A54" s="29">
        <v>55</v>
      </c>
      <c r="B54" s="43" t="s">
        <v>125</v>
      </c>
      <c r="C54" s="44" t="s">
        <v>126</v>
      </c>
      <c r="D54" s="44" t="s">
        <v>127</v>
      </c>
      <c r="E54" s="45" t="s">
        <v>13</v>
      </c>
      <c r="F54" s="45">
        <v>800</v>
      </c>
      <c r="G54" s="43">
        <v>85</v>
      </c>
      <c r="H54" s="46">
        <f t="shared" ref="H54:H56" si="2">G54*F54</f>
        <v>68000</v>
      </c>
      <c r="I54" s="47"/>
      <c r="L54" s="39"/>
      <c r="M54" s="39"/>
      <c r="N54" s="39"/>
      <c r="O54" s="39"/>
      <c r="P54" s="39"/>
      <c r="Q54" s="39"/>
      <c r="R54" s="39"/>
      <c r="S54" s="39"/>
    </row>
    <row r="55" ht="30" customHeight="1" spans="1:19">
      <c r="A55" s="29">
        <v>56</v>
      </c>
      <c r="B55" s="43" t="s">
        <v>128</v>
      </c>
      <c r="C55" s="45" t="s">
        <v>129</v>
      </c>
      <c r="D55" s="45" t="s">
        <v>130</v>
      </c>
      <c r="E55" s="45" t="s">
        <v>13</v>
      </c>
      <c r="F55" s="45">
        <v>500</v>
      </c>
      <c r="G55" s="43">
        <v>3</v>
      </c>
      <c r="H55" s="46">
        <f t="shared" si="2"/>
        <v>1500</v>
      </c>
      <c r="I55" s="47"/>
      <c r="L55" s="39"/>
      <c r="M55" s="39"/>
      <c r="N55" s="39"/>
      <c r="O55" s="39"/>
      <c r="P55" s="39"/>
      <c r="Q55" s="39"/>
      <c r="R55" s="39"/>
      <c r="S55" s="39"/>
    </row>
    <row r="56" ht="30" customHeight="1" spans="1:19">
      <c r="A56" s="29">
        <v>57</v>
      </c>
      <c r="B56" s="43" t="s">
        <v>131</v>
      </c>
      <c r="C56" s="45" t="s">
        <v>132</v>
      </c>
      <c r="D56" s="45" t="s">
        <v>133</v>
      </c>
      <c r="E56" s="45" t="s">
        <v>134</v>
      </c>
      <c r="F56" s="45">
        <v>500</v>
      </c>
      <c r="G56" s="43">
        <v>23</v>
      </c>
      <c r="H56" s="46">
        <f t="shared" si="2"/>
        <v>11500</v>
      </c>
      <c r="I56" s="47"/>
      <c r="L56" s="39"/>
      <c r="M56" s="39"/>
      <c r="N56" s="39"/>
      <c r="O56" s="39"/>
      <c r="P56" s="39"/>
      <c r="Q56" s="39"/>
      <c r="R56" s="39"/>
      <c r="S56" s="39"/>
    </row>
    <row r="57" ht="45" customHeight="1" spans="1:19">
      <c r="A57" s="29">
        <v>58</v>
      </c>
      <c r="B57" s="30" t="s">
        <v>135</v>
      </c>
      <c r="C57" s="48" t="s">
        <v>136</v>
      </c>
      <c r="D57" s="30" t="s">
        <v>137</v>
      </c>
      <c r="E57" s="30" t="s">
        <v>120</v>
      </c>
      <c r="F57" s="31">
        <v>10000</v>
      </c>
      <c r="G57" s="32">
        <v>0.025</v>
      </c>
      <c r="H57" s="32">
        <f>F57*G57</f>
        <v>250</v>
      </c>
      <c r="I57" s="49"/>
      <c r="L57" s="39"/>
      <c r="M57" s="39"/>
      <c r="N57" s="39"/>
      <c r="O57" s="39"/>
      <c r="P57" s="39"/>
      <c r="Q57" s="39"/>
      <c r="R57" s="39"/>
      <c r="S57" s="39"/>
    </row>
    <row r="58" ht="51" customHeight="1" spans="1:19">
      <c r="A58" s="29">
        <v>59</v>
      </c>
      <c r="B58" s="30" t="s">
        <v>138</v>
      </c>
      <c r="C58" s="30" t="s">
        <v>139</v>
      </c>
      <c r="D58" s="30" t="s">
        <v>110</v>
      </c>
      <c r="E58" s="30" t="s">
        <v>13</v>
      </c>
      <c r="F58" s="30">
        <v>10000</v>
      </c>
      <c r="G58" s="31">
        <v>2.5</v>
      </c>
      <c r="H58" s="32">
        <f>F58*G58</f>
        <v>25000</v>
      </c>
      <c r="I58" s="32"/>
    </row>
    <row r="59" ht="30" customHeight="1" spans="1:19">
      <c r="A59" s="50" t="s">
        <v>140</v>
      </c>
      <c r="B59" s="51"/>
      <c r="C59" s="51"/>
      <c r="D59" s="52"/>
      <c r="E59" s="51"/>
      <c r="F59" s="51"/>
      <c r="G59" s="53"/>
      <c r="H59" s="32">
        <f>SUM(H3:H58)</f>
        <v>3181475</v>
      </c>
      <c r="I59" s="54"/>
    </row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</sheetData>
  <mergeCells count="4">
    <mergeCell ref="A1:I1"/>
    <mergeCell ref="A59:G59"/>
    <mergeCell ref="B19:B21"/>
    <mergeCell ref="E19:E21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workbookViewId="0">
      <pane ySplit="2" topLeftCell="A58" activePane="bottomLeft" state="frozen"/>
      <selection/>
      <selection pane="bottomLeft" activeCell="I64" sqref="I64"/>
    </sheetView>
  </sheetViews>
  <sheetFormatPr defaultColWidth="9" defaultRowHeight="30" customHeight="1"/>
  <cols>
    <col min="1" max="1" width="6.625" style="2" customWidth="1"/>
    <col min="2" max="2" width="12.875" style="2" customWidth="1"/>
    <col min="3" max="3" width="21.7583333333333" style="2" customWidth="1"/>
    <col min="4" max="4" width="11" style="2" customWidth="1"/>
    <col min="5" max="5" width="10.125" style="2" customWidth="1"/>
    <col min="6" max="6" width="22.2583333333333" style="2" customWidth="1"/>
    <col min="7" max="7" width="46.7583333333333" style="2" customWidth="1"/>
    <col min="8" max="8" width="16.875" style="2" customWidth="1"/>
    <col min="9" max="9" width="19.5" style="2" customWidth="1"/>
    <col min="10" max="10" width="18" style="2" customWidth="1"/>
    <col min="11" max="16384" width="9" style="2"/>
  </cols>
  <sheetData>
    <row r="1" ht="37" customHeight="1" spans="1:10">
      <c r="A1" s="3" t="s">
        <v>141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 t="s">
        <v>142</v>
      </c>
      <c r="C2" s="4" t="s">
        <v>143</v>
      </c>
      <c r="D2" s="4" t="s">
        <v>5</v>
      </c>
      <c r="E2" s="4" t="s">
        <v>6</v>
      </c>
      <c r="F2" s="4" t="s">
        <v>3</v>
      </c>
      <c r="G2" s="4" t="s">
        <v>144</v>
      </c>
      <c r="H2" s="4" t="s">
        <v>145</v>
      </c>
      <c r="I2" s="4" t="s">
        <v>8</v>
      </c>
      <c r="J2" s="4" t="s">
        <v>9</v>
      </c>
    </row>
    <row r="3" s="1" customFormat="1" ht="107" customHeight="1" spans="1:10">
      <c r="A3" s="5">
        <v>1</v>
      </c>
      <c r="B3" s="6" t="s">
        <v>10</v>
      </c>
      <c r="C3" s="7" t="s">
        <v>146</v>
      </c>
      <c r="D3" s="6" t="s">
        <v>13</v>
      </c>
      <c r="E3" s="6">
        <v>135</v>
      </c>
      <c r="F3" s="7" t="s">
        <v>147</v>
      </c>
      <c r="G3" s="6" t="s">
        <v>148</v>
      </c>
      <c r="H3" s="8">
        <v>91.85</v>
      </c>
      <c r="I3" s="6">
        <f>E3*H3</f>
        <v>12399.75</v>
      </c>
      <c r="J3" s="9"/>
    </row>
    <row r="4" s="1" customFormat="1" ht="96" customHeight="1" spans="1:10">
      <c r="A4" s="5">
        <v>2</v>
      </c>
      <c r="B4" s="10" t="s">
        <v>10</v>
      </c>
      <c r="C4" s="11" t="s">
        <v>84</v>
      </c>
      <c r="D4" s="11" t="s">
        <v>13</v>
      </c>
      <c r="E4" s="10">
        <v>100</v>
      </c>
      <c r="F4" s="11" t="s">
        <v>28</v>
      </c>
      <c r="G4" s="6" t="s">
        <v>148</v>
      </c>
      <c r="H4" s="12">
        <v>125.95</v>
      </c>
      <c r="I4" s="6">
        <f t="shared" ref="I4:I35" si="0">E4*H4</f>
        <v>12595</v>
      </c>
      <c r="J4" s="11" t="s">
        <v>149</v>
      </c>
    </row>
    <row r="5" s="1" customFormat="1" ht="96" customHeight="1" spans="1:10">
      <c r="A5" s="5">
        <v>3</v>
      </c>
      <c r="B5" s="10" t="s">
        <v>15</v>
      </c>
      <c r="C5" s="11" t="s">
        <v>84</v>
      </c>
      <c r="D5" s="11" t="s">
        <v>13</v>
      </c>
      <c r="E5" s="10">
        <v>175</v>
      </c>
      <c r="F5" s="11" t="s">
        <v>28</v>
      </c>
      <c r="G5" s="6" t="s">
        <v>148</v>
      </c>
      <c r="H5" s="12">
        <v>125.95</v>
      </c>
      <c r="I5" s="6">
        <f t="shared" si="0"/>
        <v>22041.25</v>
      </c>
      <c r="J5" s="11" t="s">
        <v>149</v>
      </c>
    </row>
    <row r="6" s="1" customFormat="1" ht="96" customHeight="1" spans="1:10">
      <c r="A6" s="5">
        <v>4</v>
      </c>
      <c r="B6" s="6" t="s">
        <v>16</v>
      </c>
      <c r="C6" s="7" t="s">
        <v>146</v>
      </c>
      <c r="D6" s="6" t="s">
        <v>13</v>
      </c>
      <c r="E6" s="6">
        <v>30</v>
      </c>
      <c r="F6" s="7" t="s">
        <v>147</v>
      </c>
      <c r="G6" s="6" t="s">
        <v>148</v>
      </c>
      <c r="H6" s="8">
        <v>91.85</v>
      </c>
      <c r="I6" s="6">
        <f t="shared" si="0"/>
        <v>2755.5</v>
      </c>
      <c r="J6" s="9"/>
    </row>
    <row r="7" s="1" customFormat="1" ht="96" customHeight="1" spans="1:10">
      <c r="A7" s="5">
        <v>5</v>
      </c>
      <c r="B7" s="6" t="s">
        <v>18</v>
      </c>
      <c r="C7" s="7" t="s">
        <v>146</v>
      </c>
      <c r="D7" s="6" t="s">
        <v>13</v>
      </c>
      <c r="E7" s="6">
        <v>10</v>
      </c>
      <c r="F7" s="6" t="s">
        <v>147</v>
      </c>
      <c r="G7" s="6" t="s">
        <v>148</v>
      </c>
      <c r="H7" s="8">
        <v>91.85</v>
      </c>
      <c r="I7" s="6">
        <f t="shared" si="0"/>
        <v>918.5</v>
      </c>
      <c r="J7" s="9"/>
    </row>
    <row r="8" s="1" customFormat="1" ht="96" customHeight="1" spans="1:10">
      <c r="A8" s="5">
        <v>6</v>
      </c>
      <c r="B8" s="6" t="s">
        <v>18</v>
      </c>
      <c r="C8" s="7" t="s">
        <v>146</v>
      </c>
      <c r="D8" s="6" t="s">
        <v>13</v>
      </c>
      <c r="E8" s="6">
        <v>60</v>
      </c>
      <c r="F8" s="7" t="s">
        <v>28</v>
      </c>
      <c r="G8" s="6" t="s">
        <v>148</v>
      </c>
      <c r="H8" s="12">
        <v>125.95</v>
      </c>
      <c r="I8" s="6">
        <f t="shared" si="0"/>
        <v>7557</v>
      </c>
      <c r="J8" s="9"/>
    </row>
    <row r="9" s="1" customFormat="1" ht="96" customHeight="1" spans="1:10">
      <c r="A9" s="5">
        <v>7</v>
      </c>
      <c r="B9" s="6" t="s">
        <v>71</v>
      </c>
      <c r="C9" s="7" t="s">
        <v>146</v>
      </c>
      <c r="D9" s="6" t="s">
        <v>13</v>
      </c>
      <c r="E9" s="6">
        <v>10</v>
      </c>
      <c r="F9" s="6" t="s">
        <v>28</v>
      </c>
      <c r="G9" s="6" t="s">
        <v>148</v>
      </c>
      <c r="H9" s="12">
        <v>125.95</v>
      </c>
      <c r="I9" s="6">
        <f t="shared" si="0"/>
        <v>1259.5</v>
      </c>
      <c r="J9" s="9"/>
    </row>
    <row r="10" s="1" customFormat="1" ht="96" customHeight="1" spans="1:10">
      <c r="A10" s="5">
        <v>8</v>
      </c>
      <c r="B10" s="6" t="s">
        <v>33</v>
      </c>
      <c r="C10" s="7" t="s">
        <v>146</v>
      </c>
      <c r="D10" s="6" t="s">
        <v>13</v>
      </c>
      <c r="E10" s="6">
        <v>200</v>
      </c>
      <c r="F10" s="6" t="s">
        <v>150</v>
      </c>
      <c r="G10" s="6" t="s">
        <v>148</v>
      </c>
      <c r="H10" s="12">
        <v>46.75</v>
      </c>
      <c r="I10" s="6">
        <f t="shared" si="0"/>
        <v>9350</v>
      </c>
      <c r="J10" s="9"/>
    </row>
    <row r="11" s="1" customFormat="1" ht="96" customHeight="1" spans="1:10">
      <c r="A11" s="5">
        <v>9</v>
      </c>
      <c r="B11" s="7" t="s">
        <v>36</v>
      </c>
      <c r="C11" s="7" t="s">
        <v>146</v>
      </c>
      <c r="D11" s="7" t="s">
        <v>13</v>
      </c>
      <c r="E11" s="7">
        <v>30</v>
      </c>
      <c r="F11" s="7" t="s">
        <v>147</v>
      </c>
      <c r="G11" s="6" t="s">
        <v>148</v>
      </c>
      <c r="H11" s="8">
        <v>91.85</v>
      </c>
      <c r="I11" s="6">
        <f t="shared" si="0"/>
        <v>2755.5</v>
      </c>
      <c r="J11" s="9"/>
    </row>
    <row r="12" s="1" customFormat="1" ht="96" customHeight="1" spans="1:10">
      <c r="A12" s="5">
        <v>10</v>
      </c>
      <c r="B12" s="5" t="s">
        <v>33</v>
      </c>
      <c r="C12" s="7" t="s">
        <v>146</v>
      </c>
      <c r="D12" s="13" t="s">
        <v>13</v>
      </c>
      <c r="E12" s="13">
        <v>70</v>
      </c>
      <c r="F12" s="5" t="s">
        <v>28</v>
      </c>
      <c r="G12" s="6" t="s">
        <v>148</v>
      </c>
      <c r="H12" s="12">
        <v>125.95</v>
      </c>
      <c r="I12" s="6">
        <f t="shared" si="0"/>
        <v>8816.5</v>
      </c>
      <c r="J12" s="5" t="s">
        <v>149</v>
      </c>
    </row>
    <row r="13" s="1" customFormat="1" ht="96" customHeight="1" spans="1:10">
      <c r="A13" s="5">
        <v>11</v>
      </c>
      <c r="B13" s="8" t="s">
        <v>27</v>
      </c>
      <c r="C13" s="7" t="s">
        <v>146</v>
      </c>
      <c r="D13" s="8" t="s">
        <v>13</v>
      </c>
      <c r="E13" s="8">
        <v>890</v>
      </c>
      <c r="F13" s="7" t="s">
        <v>147</v>
      </c>
      <c r="G13" s="6" t="s">
        <v>148</v>
      </c>
      <c r="H13" s="8">
        <v>91.85</v>
      </c>
      <c r="I13" s="6">
        <f t="shared" si="0"/>
        <v>81746.5</v>
      </c>
      <c r="J13" s="5" t="s">
        <v>149</v>
      </c>
    </row>
    <row r="14" s="1" customFormat="1" ht="96" customHeight="1" spans="1:10">
      <c r="A14" s="5">
        <v>12</v>
      </c>
      <c r="B14" s="5" t="s">
        <v>27</v>
      </c>
      <c r="C14" s="7" t="s">
        <v>146</v>
      </c>
      <c r="D14" s="13" t="s">
        <v>13</v>
      </c>
      <c r="E14" s="13">
        <v>400</v>
      </c>
      <c r="F14" s="5" t="s">
        <v>28</v>
      </c>
      <c r="G14" s="6" t="s">
        <v>148</v>
      </c>
      <c r="H14" s="12">
        <v>125.95</v>
      </c>
      <c r="I14" s="6">
        <f t="shared" si="0"/>
        <v>50380</v>
      </c>
      <c r="J14" s="5" t="s">
        <v>149</v>
      </c>
    </row>
    <row r="15" s="1" customFormat="1" ht="96" customHeight="1" spans="1:10">
      <c r="A15" s="5">
        <v>13</v>
      </c>
      <c r="B15" s="5" t="s">
        <v>40</v>
      </c>
      <c r="C15" s="7" t="s">
        <v>146</v>
      </c>
      <c r="D15" s="13" t="s">
        <v>13</v>
      </c>
      <c r="E15" s="13">
        <v>10</v>
      </c>
      <c r="F15" s="5" t="s">
        <v>41</v>
      </c>
      <c r="G15" s="6" t="s">
        <v>148</v>
      </c>
      <c r="H15" s="8">
        <v>91.85</v>
      </c>
      <c r="I15" s="6">
        <f t="shared" si="0"/>
        <v>918.5</v>
      </c>
      <c r="J15" s="5" t="s">
        <v>149</v>
      </c>
    </row>
    <row r="16" s="1" customFormat="1" ht="96" customHeight="1" spans="1:10">
      <c r="A16" s="5">
        <v>14</v>
      </c>
      <c r="B16" s="5" t="s">
        <v>43</v>
      </c>
      <c r="C16" s="5" t="s">
        <v>151</v>
      </c>
      <c r="D16" s="5" t="s">
        <v>13</v>
      </c>
      <c r="E16" s="5">
        <v>10</v>
      </c>
      <c r="F16" s="5" t="s">
        <v>44</v>
      </c>
      <c r="G16" s="6" t="s">
        <v>148</v>
      </c>
      <c r="H16" s="8">
        <v>36.63</v>
      </c>
      <c r="I16" s="6">
        <f t="shared" si="0"/>
        <v>366.3</v>
      </c>
      <c r="J16" s="8" t="s">
        <v>149</v>
      </c>
    </row>
    <row r="17" s="1" customFormat="1" ht="96" customHeight="1" spans="1:10">
      <c r="A17" s="5">
        <v>15</v>
      </c>
      <c r="B17" s="7" t="s">
        <v>46</v>
      </c>
      <c r="C17" s="7" t="s">
        <v>146</v>
      </c>
      <c r="D17" s="7" t="s">
        <v>13</v>
      </c>
      <c r="E17" s="7">
        <v>500</v>
      </c>
      <c r="F17" s="7" t="s">
        <v>150</v>
      </c>
      <c r="G17" s="6" t="s">
        <v>148</v>
      </c>
      <c r="H17" s="12">
        <v>46.75</v>
      </c>
      <c r="I17" s="6">
        <f t="shared" si="0"/>
        <v>23375</v>
      </c>
      <c r="J17" s="7" t="s">
        <v>152</v>
      </c>
    </row>
    <row r="18" s="1" customFormat="1" ht="96" customHeight="1" spans="1:10">
      <c r="A18" s="5">
        <v>16</v>
      </c>
      <c r="B18" s="7"/>
      <c r="C18" s="7" t="s">
        <v>146</v>
      </c>
      <c r="D18" s="7"/>
      <c r="E18" s="5">
        <v>5</v>
      </c>
      <c r="F18" s="5" t="s">
        <v>153</v>
      </c>
      <c r="G18" s="6" t="s">
        <v>148</v>
      </c>
      <c r="H18" s="12">
        <v>32.57</v>
      </c>
      <c r="I18" s="6">
        <f t="shared" si="0"/>
        <v>162.85</v>
      </c>
      <c r="J18" s="5" t="s">
        <v>149</v>
      </c>
    </row>
    <row r="19" s="1" customFormat="1" ht="96" customHeight="1" spans="1:10">
      <c r="A19" s="5">
        <v>17</v>
      </c>
      <c r="B19" s="7"/>
      <c r="C19" s="7" t="s">
        <v>146</v>
      </c>
      <c r="D19" s="7"/>
      <c r="E19" s="5">
        <v>300</v>
      </c>
      <c r="F19" s="14" t="s">
        <v>154</v>
      </c>
      <c r="G19" s="6" t="s">
        <v>148</v>
      </c>
      <c r="H19" s="8">
        <v>91.85</v>
      </c>
      <c r="I19" s="6">
        <f t="shared" si="0"/>
        <v>27555</v>
      </c>
      <c r="J19" s="14" t="s">
        <v>155</v>
      </c>
    </row>
    <row r="20" s="1" customFormat="1" ht="96" customHeight="1" spans="1:10">
      <c r="A20" s="5">
        <v>18</v>
      </c>
      <c r="B20" s="7" t="s">
        <v>52</v>
      </c>
      <c r="C20" s="7" t="s">
        <v>146</v>
      </c>
      <c r="D20" s="7" t="s">
        <v>13</v>
      </c>
      <c r="E20" s="7">
        <v>10</v>
      </c>
      <c r="F20" s="14" t="s">
        <v>28</v>
      </c>
      <c r="G20" s="6" t="s">
        <v>148</v>
      </c>
      <c r="H20" s="12">
        <v>125.95</v>
      </c>
      <c r="I20" s="6">
        <f t="shared" si="0"/>
        <v>1259.5</v>
      </c>
      <c r="J20" s="8"/>
    </row>
    <row r="21" s="1" customFormat="1" ht="96" customHeight="1" spans="1:10">
      <c r="A21" s="5">
        <v>19</v>
      </c>
      <c r="B21" s="5" t="s">
        <v>61</v>
      </c>
      <c r="C21" s="7" t="s">
        <v>146</v>
      </c>
      <c r="D21" s="5" t="s">
        <v>13</v>
      </c>
      <c r="E21" s="15">
        <v>20</v>
      </c>
      <c r="F21" s="14" t="s">
        <v>156</v>
      </c>
      <c r="G21" s="6" t="s">
        <v>148</v>
      </c>
      <c r="H21" s="12">
        <v>32.57</v>
      </c>
      <c r="I21" s="6">
        <f t="shared" si="0"/>
        <v>651.4</v>
      </c>
      <c r="J21" s="14" t="s">
        <v>155</v>
      </c>
    </row>
    <row r="22" s="1" customFormat="1" ht="96" customHeight="1" spans="1:10">
      <c r="A22" s="5">
        <v>20</v>
      </c>
      <c r="B22" s="7" t="s">
        <v>55</v>
      </c>
      <c r="C22" s="7" t="s">
        <v>146</v>
      </c>
      <c r="D22" s="7" t="s">
        <v>13</v>
      </c>
      <c r="E22" s="7">
        <v>140</v>
      </c>
      <c r="F22" s="7" t="s">
        <v>153</v>
      </c>
      <c r="G22" s="6" t="s">
        <v>148</v>
      </c>
      <c r="H22" s="12">
        <v>32.57</v>
      </c>
      <c r="I22" s="6">
        <f t="shared" si="0"/>
        <v>4559.8</v>
      </c>
      <c r="J22" s="14"/>
    </row>
    <row r="23" s="1" customFormat="1" ht="96" customHeight="1" spans="1:10">
      <c r="A23" s="5">
        <v>21</v>
      </c>
      <c r="B23" s="13" t="s">
        <v>59</v>
      </c>
      <c r="C23" s="7" t="s">
        <v>146</v>
      </c>
      <c r="D23" s="5" t="s">
        <v>13</v>
      </c>
      <c r="E23" s="15">
        <v>46</v>
      </c>
      <c r="F23" s="14" t="s">
        <v>154</v>
      </c>
      <c r="G23" s="6" t="s">
        <v>148</v>
      </c>
      <c r="H23" s="8">
        <v>91.85</v>
      </c>
      <c r="I23" s="6">
        <f t="shared" si="0"/>
        <v>4225.1</v>
      </c>
      <c r="J23" s="14" t="s">
        <v>155</v>
      </c>
    </row>
    <row r="24" s="1" customFormat="1" ht="96" customHeight="1" spans="1:10">
      <c r="A24" s="5">
        <v>22</v>
      </c>
      <c r="B24" s="7" t="s">
        <v>66</v>
      </c>
      <c r="C24" s="7" t="s">
        <v>146</v>
      </c>
      <c r="D24" s="7" t="s">
        <v>13</v>
      </c>
      <c r="E24" s="7">
        <v>25</v>
      </c>
      <c r="F24" s="7" t="s">
        <v>157</v>
      </c>
      <c r="G24" s="6" t="s">
        <v>148</v>
      </c>
      <c r="H24" s="8">
        <v>121.55</v>
      </c>
      <c r="I24" s="6">
        <f t="shared" si="0"/>
        <v>3038.75</v>
      </c>
      <c r="J24" s="14" t="s">
        <v>155</v>
      </c>
    </row>
    <row r="25" s="1" customFormat="1" ht="96" customHeight="1" spans="1:10">
      <c r="A25" s="5">
        <v>23</v>
      </c>
      <c r="B25" s="7" t="s">
        <v>69</v>
      </c>
      <c r="C25" s="7" t="s">
        <v>146</v>
      </c>
      <c r="D25" s="7" t="s">
        <v>13</v>
      </c>
      <c r="E25" s="7">
        <v>300</v>
      </c>
      <c r="F25" s="7" t="s">
        <v>158</v>
      </c>
      <c r="G25" s="6" t="s">
        <v>148</v>
      </c>
      <c r="H25" s="8">
        <v>20.13</v>
      </c>
      <c r="I25" s="6">
        <f t="shared" si="0"/>
        <v>6039</v>
      </c>
      <c r="J25" s="14" t="s">
        <v>155</v>
      </c>
    </row>
    <row r="26" s="1" customFormat="1" ht="96" customHeight="1" spans="1:10">
      <c r="A26" s="5">
        <v>24</v>
      </c>
      <c r="B26" s="6" t="s">
        <v>73</v>
      </c>
      <c r="C26" s="7" t="s">
        <v>146</v>
      </c>
      <c r="D26" s="6" t="s">
        <v>13</v>
      </c>
      <c r="E26" s="6">
        <v>200</v>
      </c>
      <c r="F26" s="6" t="s">
        <v>153</v>
      </c>
      <c r="G26" s="6" t="s">
        <v>148</v>
      </c>
      <c r="H26" s="12">
        <v>32.57</v>
      </c>
      <c r="I26" s="6">
        <f t="shared" si="0"/>
        <v>6514</v>
      </c>
      <c r="J26" s="14"/>
    </row>
    <row r="27" s="1" customFormat="1" ht="96" customHeight="1" spans="1:10">
      <c r="A27" s="5">
        <v>25</v>
      </c>
      <c r="B27" s="6" t="s">
        <v>75</v>
      </c>
      <c r="C27" s="7" t="s">
        <v>159</v>
      </c>
      <c r="D27" s="6" t="s">
        <v>13</v>
      </c>
      <c r="E27" s="6">
        <v>800</v>
      </c>
      <c r="F27" s="6" t="s">
        <v>160</v>
      </c>
      <c r="G27" s="6" t="s">
        <v>148</v>
      </c>
      <c r="H27" s="12">
        <v>46.75</v>
      </c>
      <c r="I27" s="6">
        <f t="shared" si="0"/>
        <v>37400</v>
      </c>
      <c r="J27" s="14" t="s">
        <v>149</v>
      </c>
    </row>
    <row r="28" s="1" customFormat="1" ht="96" customHeight="1" spans="1:10">
      <c r="A28" s="5">
        <v>26</v>
      </c>
      <c r="B28" s="7" t="s">
        <v>75</v>
      </c>
      <c r="C28" s="7" t="s">
        <v>146</v>
      </c>
      <c r="D28" s="7" t="s">
        <v>13</v>
      </c>
      <c r="E28" s="7">
        <v>40</v>
      </c>
      <c r="F28" s="7" t="s">
        <v>28</v>
      </c>
      <c r="G28" s="6" t="s">
        <v>148</v>
      </c>
      <c r="H28" s="12">
        <v>125.95</v>
      </c>
      <c r="I28" s="6">
        <f t="shared" si="0"/>
        <v>5038</v>
      </c>
      <c r="J28" s="7" t="s">
        <v>149</v>
      </c>
    </row>
    <row r="29" s="1" customFormat="1" ht="96" customHeight="1" spans="1:10">
      <c r="A29" s="5">
        <v>27</v>
      </c>
      <c r="B29" s="7" t="s">
        <v>22</v>
      </c>
      <c r="C29" s="7" t="s">
        <v>146</v>
      </c>
      <c r="D29" s="7" t="s">
        <v>13</v>
      </c>
      <c r="E29" s="7">
        <v>5</v>
      </c>
      <c r="F29" s="7" t="s">
        <v>161</v>
      </c>
      <c r="G29" s="6" t="s">
        <v>148</v>
      </c>
      <c r="H29" s="7">
        <v>124.85</v>
      </c>
      <c r="I29" s="6">
        <f t="shared" si="0"/>
        <v>624.25</v>
      </c>
      <c r="J29" s="7"/>
    </row>
    <row r="30" s="1" customFormat="1" ht="96" customHeight="1" spans="1:10">
      <c r="A30" s="5">
        <v>28</v>
      </c>
      <c r="B30" s="7" t="s">
        <v>78</v>
      </c>
      <c r="C30" s="7" t="s">
        <v>146</v>
      </c>
      <c r="D30" s="7" t="s">
        <v>13</v>
      </c>
      <c r="E30" s="7">
        <v>6</v>
      </c>
      <c r="F30" s="7" t="s">
        <v>150</v>
      </c>
      <c r="G30" s="6" t="s">
        <v>148</v>
      </c>
      <c r="H30" s="12">
        <v>46.75</v>
      </c>
      <c r="I30" s="6">
        <f t="shared" si="0"/>
        <v>280.5</v>
      </c>
      <c r="J30" s="7"/>
    </row>
    <row r="31" s="1" customFormat="1" ht="96" customHeight="1" spans="1:10">
      <c r="A31" s="5">
        <v>29</v>
      </c>
      <c r="B31" s="7" t="s">
        <v>80</v>
      </c>
      <c r="C31" s="5" t="s">
        <v>84</v>
      </c>
      <c r="D31" s="5" t="s">
        <v>13</v>
      </c>
      <c r="E31" s="8">
        <v>70</v>
      </c>
      <c r="F31" s="7" t="s">
        <v>81</v>
      </c>
      <c r="G31" s="6" t="s">
        <v>148</v>
      </c>
      <c r="H31" s="5">
        <v>22.88</v>
      </c>
      <c r="I31" s="6">
        <f t="shared" si="0"/>
        <v>1601.6</v>
      </c>
      <c r="J31" s="5" t="s">
        <v>149</v>
      </c>
    </row>
    <row r="32" s="1" customFormat="1" ht="96" customHeight="1" spans="1:10">
      <c r="A32" s="5">
        <v>30</v>
      </c>
      <c r="B32" s="7" t="s">
        <v>83</v>
      </c>
      <c r="C32" s="7" t="s">
        <v>84</v>
      </c>
      <c r="D32" s="7" t="s">
        <v>13</v>
      </c>
      <c r="E32" s="7">
        <v>2</v>
      </c>
      <c r="F32" s="7" t="s">
        <v>162</v>
      </c>
      <c r="G32" s="6" t="s">
        <v>148</v>
      </c>
      <c r="H32" s="12">
        <v>32.57</v>
      </c>
      <c r="I32" s="6">
        <f t="shared" si="0"/>
        <v>65.14</v>
      </c>
      <c r="J32" s="7" t="s">
        <v>149</v>
      </c>
    </row>
    <row r="33" s="1" customFormat="1" ht="96" customHeight="1" spans="1:10">
      <c r="A33" s="5">
        <v>31</v>
      </c>
      <c r="B33" s="7" t="s">
        <v>22</v>
      </c>
      <c r="C33" s="7" t="s">
        <v>84</v>
      </c>
      <c r="D33" s="7" t="s">
        <v>13</v>
      </c>
      <c r="E33" s="7">
        <v>881</v>
      </c>
      <c r="F33" s="7" t="s">
        <v>147</v>
      </c>
      <c r="G33" s="6" t="s">
        <v>148</v>
      </c>
      <c r="H33" s="8">
        <v>91.85</v>
      </c>
      <c r="I33" s="6">
        <f t="shared" si="0"/>
        <v>80919.85</v>
      </c>
      <c r="J33" s="7" t="s">
        <v>149</v>
      </c>
    </row>
    <row r="34" s="1" customFormat="1" ht="96" customHeight="1" spans="1:10">
      <c r="A34" s="5">
        <v>32</v>
      </c>
      <c r="B34" s="7" t="s">
        <v>86</v>
      </c>
      <c r="C34" s="7" t="s">
        <v>163</v>
      </c>
      <c r="D34" s="7" t="s">
        <v>13</v>
      </c>
      <c r="E34" s="7">
        <v>200</v>
      </c>
      <c r="F34" s="7" t="s">
        <v>160</v>
      </c>
      <c r="G34" s="6" t="s">
        <v>148</v>
      </c>
      <c r="H34" s="12">
        <v>46.75</v>
      </c>
      <c r="I34" s="6">
        <f t="shared" si="0"/>
        <v>9350</v>
      </c>
      <c r="J34" s="7" t="s">
        <v>149</v>
      </c>
    </row>
    <row r="35" s="1" customFormat="1" ht="96" customHeight="1" spans="1:10">
      <c r="A35" s="5">
        <v>33</v>
      </c>
      <c r="B35" s="7" t="s">
        <v>88</v>
      </c>
      <c r="C35" s="7" t="s">
        <v>164</v>
      </c>
      <c r="D35" s="7" t="s">
        <v>13</v>
      </c>
      <c r="E35" s="7">
        <v>200</v>
      </c>
      <c r="F35" s="7" t="s">
        <v>160</v>
      </c>
      <c r="G35" s="6" t="s">
        <v>148</v>
      </c>
      <c r="H35" s="12">
        <v>46.75</v>
      </c>
      <c r="I35" s="6">
        <f t="shared" si="0"/>
        <v>9350</v>
      </c>
      <c r="J35" s="7" t="s">
        <v>149</v>
      </c>
    </row>
    <row r="36" s="1" customFormat="1" ht="96" customHeight="1" spans="1:10">
      <c r="A36" s="5">
        <v>34</v>
      </c>
      <c r="B36" s="7" t="s">
        <v>89</v>
      </c>
      <c r="C36" s="7" t="s">
        <v>84</v>
      </c>
      <c r="D36" s="7" t="s">
        <v>13</v>
      </c>
      <c r="E36" s="7">
        <v>100</v>
      </c>
      <c r="F36" s="7" t="s">
        <v>150</v>
      </c>
      <c r="G36" s="6" t="s">
        <v>148</v>
      </c>
      <c r="H36" s="12">
        <v>46.75</v>
      </c>
      <c r="I36" s="6">
        <f>E36*H36</f>
        <v>4675</v>
      </c>
      <c r="J36" s="7" t="s">
        <v>152</v>
      </c>
    </row>
    <row r="37" s="1" customFormat="1" ht="96" customHeight="1" spans="1:10">
      <c r="A37" s="5">
        <v>35</v>
      </c>
      <c r="B37" s="7" t="s">
        <v>92</v>
      </c>
      <c r="C37" s="7" t="s">
        <v>84</v>
      </c>
      <c r="D37" s="7" t="s">
        <v>13</v>
      </c>
      <c r="E37" s="7">
        <v>300</v>
      </c>
      <c r="F37" s="7" t="s">
        <v>150</v>
      </c>
      <c r="G37" s="6" t="s">
        <v>148</v>
      </c>
      <c r="H37" s="12">
        <v>46.75</v>
      </c>
      <c r="I37" s="6">
        <f>E37*H37</f>
        <v>14025</v>
      </c>
      <c r="J37" s="7" t="s">
        <v>152</v>
      </c>
    </row>
    <row r="38" s="1" customFormat="1" ht="96" customHeight="1" spans="1:10">
      <c r="A38" s="5">
        <v>36</v>
      </c>
      <c r="B38" s="7" t="s">
        <v>93</v>
      </c>
      <c r="C38" s="7" t="s">
        <v>84</v>
      </c>
      <c r="D38" s="7" t="s">
        <v>13</v>
      </c>
      <c r="E38" s="7">
        <v>100</v>
      </c>
      <c r="F38" s="7" t="s">
        <v>150</v>
      </c>
      <c r="G38" s="6" t="s">
        <v>148</v>
      </c>
      <c r="H38" s="12">
        <v>46.75</v>
      </c>
      <c r="I38" s="6">
        <f>E38*H38</f>
        <v>4675</v>
      </c>
      <c r="J38" s="7" t="s">
        <v>152</v>
      </c>
    </row>
    <row r="39" s="1" customFormat="1" ht="96" customHeight="1" spans="1:10">
      <c r="A39" s="5">
        <v>37</v>
      </c>
      <c r="B39" s="13" t="s">
        <v>165</v>
      </c>
      <c r="C39" s="5" t="s">
        <v>84</v>
      </c>
      <c r="D39" s="5" t="s">
        <v>13</v>
      </c>
      <c r="E39" s="13">
        <v>68</v>
      </c>
      <c r="F39" s="5" t="s">
        <v>150</v>
      </c>
      <c r="G39" s="6" t="s">
        <v>148</v>
      </c>
      <c r="H39" s="12">
        <v>46.75</v>
      </c>
      <c r="I39" s="6">
        <f>E39*H39</f>
        <v>3179</v>
      </c>
      <c r="J39" s="5" t="s">
        <v>152</v>
      </c>
    </row>
    <row r="40" s="1" customFormat="1" ht="96" customHeight="1" spans="1:10">
      <c r="A40" s="5">
        <v>38</v>
      </c>
      <c r="B40" s="13" t="s">
        <v>96</v>
      </c>
      <c r="C40" s="5" t="s">
        <v>84</v>
      </c>
      <c r="D40" s="5" t="s">
        <v>13</v>
      </c>
      <c r="E40" s="13">
        <v>1000</v>
      </c>
      <c r="F40" s="5" t="s">
        <v>150</v>
      </c>
      <c r="G40" s="6" t="s">
        <v>148</v>
      </c>
      <c r="H40" s="12">
        <v>46.75</v>
      </c>
      <c r="I40" s="6">
        <f>E40*H40</f>
        <v>46750</v>
      </c>
      <c r="J40" s="5" t="s">
        <v>152</v>
      </c>
    </row>
    <row r="41" s="1" customFormat="1" ht="96" customHeight="1" spans="1:10">
      <c r="A41" s="5">
        <v>39</v>
      </c>
      <c r="B41" s="7" t="s">
        <v>98</v>
      </c>
      <c r="C41" s="7" t="s">
        <v>84</v>
      </c>
      <c r="D41" s="7" t="s">
        <v>13</v>
      </c>
      <c r="E41" s="7">
        <v>207</v>
      </c>
      <c r="F41" s="7" t="s">
        <v>150</v>
      </c>
      <c r="G41" s="6" t="s">
        <v>148</v>
      </c>
      <c r="H41" s="12">
        <v>46.75</v>
      </c>
      <c r="I41" s="6">
        <f>E41*H41</f>
        <v>9677.25</v>
      </c>
      <c r="J41" s="7" t="s">
        <v>152</v>
      </c>
    </row>
    <row r="42" s="1" customFormat="1" ht="96" customHeight="1" spans="1:10">
      <c r="A42" s="5">
        <v>40</v>
      </c>
      <c r="B42" s="7" t="s">
        <v>63</v>
      </c>
      <c r="C42" s="7" t="s">
        <v>166</v>
      </c>
      <c r="D42" s="7" t="s">
        <v>13</v>
      </c>
      <c r="E42" s="7">
        <v>30</v>
      </c>
      <c r="F42" s="7" t="s">
        <v>167</v>
      </c>
      <c r="G42" s="6" t="s">
        <v>148</v>
      </c>
      <c r="H42" s="16">
        <v>72.6</v>
      </c>
      <c r="I42" s="6">
        <f>E42*H42</f>
        <v>2178</v>
      </c>
      <c r="J42" s="7"/>
    </row>
    <row r="43" s="1" customFormat="1" ht="96" customHeight="1" spans="1:10">
      <c r="A43" s="5">
        <v>41</v>
      </c>
      <c r="B43" s="7" t="s">
        <v>100</v>
      </c>
      <c r="C43" s="7" t="s">
        <v>166</v>
      </c>
      <c r="D43" s="7" t="s">
        <v>13</v>
      </c>
      <c r="E43" s="7">
        <v>181</v>
      </c>
      <c r="F43" s="7" t="s">
        <v>167</v>
      </c>
      <c r="G43" s="6" t="s">
        <v>148</v>
      </c>
      <c r="H43" s="16">
        <v>72.6</v>
      </c>
      <c r="I43" s="6">
        <f>E43*H43</f>
        <v>13140.6</v>
      </c>
      <c r="J43" s="7"/>
    </row>
    <row r="44" s="1" customFormat="1" ht="96" customHeight="1" spans="1:10">
      <c r="A44" s="5">
        <v>42</v>
      </c>
      <c r="B44" s="5" t="s">
        <v>138</v>
      </c>
      <c r="C44" s="5"/>
      <c r="D44" s="5" t="s">
        <v>120</v>
      </c>
      <c r="E44" s="5">
        <v>200</v>
      </c>
      <c r="F44" s="5" t="s">
        <v>139</v>
      </c>
      <c r="G44" s="5" t="s">
        <v>168</v>
      </c>
      <c r="H44" s="17">
        <v>11.84</v>
      </c>
      <c r="I44" s="6">
        <f>E44*H44</f>
        <v>2368</v>
      </c>
      <c r="J44" s="7"/>
    </row>
    <row r="45" s="1" customFormat="1" ht="66" customHeight="1" spans="1:10">
      <c r="A45" s="5">
        <v>43</v>
      </c>
      <c r="B45" s="5" t="s">
        <v>169</v>
      </c>
      <c r="C45" s="7"/>
      <c r="D45" s="5" t="s">
        <v>120</v>
      </c>
      <c r="E45" s="5">
        <v>200</v>
      </c>
      <c r="F45" s="5" t="s">
        <v>170</v>
      </c>
      <c r="G45" s="5" t="s">
        <v>171</v>
      </c>
      <c r="H45" s="5">
        <v>12.012</v>
      </c>
      <c r="I45" s="6">
        <f>E45*H45</f>
        <v>2402.4</v>
      </c>
      <c r="J45" s="5" t="s">
        <v>149</v>
      </c>
    </row>
    <row r="46" s="1" customFormat="1" ht="37" customHeight="1" spans="1:10">
      <c r="A46" s="5">
        <v>44</v>
      </c>
      <c r="B46" s="5" t="s">
        <v>172</v>
      </c>
      <c r="C46" s="5" t="s">
        <v>173</v>
      </c>
      <c r="D46" s="5" t="s">
        <v>174</v>
      </c>
      <c r="E46" s="5">
        <v>700</v>
      </c>
      <c r="F46" s="5" t="s">
        <v>139</v>
      </c>
      <c r="G46" s="5" t="s">
        <v>175</v>
      </c>
      <c r="H46" s="5">
        <v>10.296</v>
      </c>
      <c r="I46" s="6">
        <f>E46*H46</f>
        <v>7207.2</v>
      </c>
      <c r="J46" s="5" t="s">
        <v>149</v>
      </c>
    </row>
    <row r="47" s="1" customFormat="1" ht="77" customHeight="1" spans="1:10">
      <c r="A47" s="5">
        <v>46</v>
      </c>
      <c r="B47" s="6" t="s">
        <v>105</v>
      </c>
      <c r="C47" s="8"/>
      <c r="D47" s="6" t="s">
        <v>174</v>
      </c>
      <c r="E47" s="6">
        <v>600</v>
      </c>
      <c r="F47" s="6" t="s">
        <v>106</v>
      </c>
      <c r="G47" s="6" t="s">
        <v>176</v>
      </c>
      <c r="H47" s="10">
        <v>15.6354</v>
      </c>
      <c r="I47" s="6">
        <f>E47*H47</f>
        <v>9381.24</v>
      </c>
      <c r="J47" s="5"/>
    </row>
    <row r="48" ht="87" customHeight="1" spans="1:10">
      <c r="A48" s="5">
        <v>48</v>
      </c>
      <c r="B48" s="6" t="s">
        <v>108</v>
      </c>
      <c r="C48" s="8"/>
      <c r="D48" s="6" t="s">
        <v>177</v>
      </c>
      <c r="E48" s="6">
        <v>400</v>
      </c>
      <c r="F48" s="6" t="s">
        <v>109</v>
      </c>
      <c r="G48" s="6" t="s">
        <v>175</v>
      </c>
      <c r="H48" s="10">
        <v>15.6354</v>
      </c>
      <c r="I48" s="6">
        <f>E48*H48</f>
        <v>6254.16</v>
      </c>
      <c r="J48" s="5"/>
    </row>
    <row r="49" ht="52" customHeight="1" spans="1:10">
      <c r="A49" s="5">
        <v>49</v>
      </c>
      <c r="B49" s="5" t="s">
        <v>111</v>
      </c>
      <c r="C49" s="5" t="s">
        <v>178</v>
      </c>
      <c r="D49" s="5" t="s">
        <v>13</v>
      </c>
      <c r="E49" s="5">
        <v>3300</v>
      </c>
      <c r="F49" s="5" t="s">
        <v>179</v>
      </c>
      <c r="G49" s="5" t="s">
        <v>180</v>
      </c>
      <c r="H49" s="5">
        <v>0.715</v>
      </c>
      <c r="I49" s="6">
        <f>E49*H49</f>
        <v>2359.5</v>
      </c>
      <c r="J49" s="5" t="s">
        <v>149</v>
      </c>
    </row>
    <row r="50" ht="52" customHeight="1" spans="1:10">
      <c r="A50" s="5">
        <v>50</v>
      </c>
      <c r="B50" s="5"/>
      <c r="C50" s="5"/>
      <c r="D50" s="5"/>
      <c r="E50" s="5">
        <v>2500</v>
      </c>
      <c r="F50" s="5" t="s">
        <v>181</v>
      </c>
      <c r="G50" s="5"/>
      <c r="H50" s="5">
        <v>0.88</v>
      </c>
      <c r="I50" s="6">
        <f>E50*H50</f>
        <v>2200</v>
      </c>
      <c r="J50" s="5"/>
    </row>
    <row r="51" ht="79" customHeight="1" spans="1:10">
      <c r="A51" s="5">
        <v>51</v>
      </c>
      <c r="B51" s="6" t="s">
        <v>182</v>
      </c>
      <c r="C51" s="8"/>
      <c r="D51" s="6" t="s">
        <v>177</v>
      </c>
      <c r="E51" s="6">
        <v>20000</v>
      </c>
      <c r="F51" s="6" t="s">
        <v>120</v>
      </c>
      <c r="G51" s="6" t="s">
        <v>183</v>
      </c>
      <c r="H51" s="6">
        <v>13.2</v>
      </c>
      <c r="I51" s="6">
        <f>E51*H51</f>
        <v>264000</v>
      </c>
      <c r="J51" s="5"/>
    </row>
    <row r="52" ht="79" customHeight="1" spans="1:10">
      <c r="A52" s="5">
        <v>52</v>
      </c>
      <c r="B52" s="6" t="s">
        <v>184</v>
      </c>
      <c r="C52" s="6" t="s">
        <v>184</v>
      </c>
      <c r="D52" s="6" t="s">
        <v>177</v>
      </c>
      <c r="E52" s="6">
        <v>1000</v>
      </c>
      <c r="F52" s="6" t="s">
        <v>120</v>
      </c>
      <c r="G52" s="6" t="s">
        <v>185</v>
      </c>
      <c r="H52" s="6">
        <v>6.6</v>
      </c>
      <c r="I52" s="6">
        <f>E52*H52</f>
        <v>6600</v>
      </c>
      <c r="J52" s="5"/>
    </row>
    <row r="53" ht="99" customHeight="1" spans="1:10">
      <c r="A53" s="5">
        <v>53</v>
      </c>
      <c r="B53" s="5" t="s">
        <v>186</v>
      </c>
      <c r="C53" s="5" t="s">
        <v>186</v>
      </c>
      <c r="D53" s="5" t="s">
        <v>120</v>
      </c>
      <c r="E53" s="5">
        <v>300</v>
      </c>
      <c r="F53" s="5"/>
      <c r="G53" s="5" t="s">
        <v>187</v>
      </c>
      <c r="H53" s="5">
        <v>6.6</v>
      </c>
      <c r="I53" s="6">
        <f>E53*H53</f>
        <v>1980</v>
      </c>
      <c r="J53" s="5" t="s">
        <v>149</v>
      </c>
    </row>
    <row r="54" ht="52" customHeight="1" spans="1:10">
      <c r="A54" s="5">
        <v>54</v>
      </c>
      <c r="B54" s="5" t="s">
        <v>188</v>
      </c>
      <c r="C54" s="5" t="s">
        <v>188</v>
      </c>
      <c r="D54" s="5" t="s">
        <v>120</v>
      </c>
      <c r="E54" s="5">
        <v>600</v>
      </c>
      <c r="F54" s="5" t="s">
        <v>120</v>
      </c>
      <c r="G54" s="5" t="s">
        <v>189</v>
      </c>
      <c r="H54" s="5">
        <v>3.3</v>
      </c>
      <c r="I54" s="6">
        <f>E54*H54</f>
        <v>1980</v>
      </c>
      <c r="J54" s="5"/>
    </row>
    <row r="55" ht="82" customHeight="1" spans="1:10">
      <c r="A55" s="5">
        <v>55</v>
      </c>
      <c r="B55" s="5" t="s">
        <v>190</v>
      </c>
      <c r="C55" s="5" t="s">
        <v>190</v>
      </c>
      <c r="D55" s="5" t="s">
        <v>13</v>
      </c>
      <c r="E55" s="5">
        <v>100000</v>
      </c>
      <c r="F55" s="5" t="s">
        <v>191</v>
      </c>
      <c r="G55" s="5" t="s">
        <v>192</v>
      </c>
      <c r="H55" s="5">
        <v>0.132</v>
      </c>
      <c r="I55" s="6">
        <f>E55*H55</f>
        <v>13200</v>
      </c>
      <c r="J55" s="5" t="s">
        <v>149</v>
      </c>
    </row>
    <row r="56" ht="82" customHeight="1" spans="1:10">
      <c r="A56" s="5">
        <v>56</v>
      </c>
      <c r="B56" s="5" t="s">
        <v>193</v>
      </c>
      <c r="C56" s="5" t="s">
        <v>193</v>
      </c>
      <c r="D56" s="5" t="s">
        <v>120</v>
      </c>
      <c r="E56" s="5">
        <v>200</v>
      </c>
      <c r="F56" s="5" t="s">
        <v>194</v>
      </c>
      <c r="G56" s="5" t="s">
        <v>195</v>
      </c>
      <c r="H56" s="5">
        <v>11</v>
      </c>
      <c r="I56" s="6">
        <f>E56*H56</f>
        <v>2200</v>
      </c>
      <c r="J56" s="5" t="s">
        <v>149</v>
      </c>
    </row>
    <row r="57" ht="62" customHeight="1" spans="1:10">
      <c r="A57" s="5">
        <v>57</v>
      </c>
      <c r="B57" s="18" t="s">
        <v>196</v>
      </c>
      <c r="C57" s="18" t="s">
        <v>196</v>
      </c>
      <c r="D57" s="18" t="s">
        <v>13</v>
      </c>
      <c r="E57" s="18">
        <v>500</v>
      </c>
      <c r="F57" s="18"/>
      <c r="G57" s="18" t="s">
        <v>197</v>
      </c>
      <c r="H57" s="19">
        <v>0.88</v>
      </c>
      <c r="I57" s="19">
        <f>H57*E57</f>
        <v>440</v>
      </c>
      <c r="J57" s="20" t="s">
        <v>149</v>
      </c>
    </row>
    <row r="58" ht="62" customHeight="1" spans="1:10">
      <c r="A58" s="5">
        <v>58</v>
      </c>
      <c r="B58" s="18" t="s">
        <v>198</v>
      </c>
      <c r="C58" s="18" t="s">
        <v>198</v>
      </c>
      <c r="D58" s="18" t="s">
        <v>13</v>
      </c>
      <c r="E58" s="18">
        <v>500</v>
      </c>
      <c r="F58" s="18"/>
      <c r="G58" s="18" t="s">
        <v>197</v>
      </c>
      <c r="H58" s="19">
        <v>0.88</v>
      </c>
      <c r="I58" s="19">
        <f t="shared" ref="I57:I59" si="1">H58*E58</f>
        <v>440</v>
      </c>
      <c r="J58" s="20" t="s">
        <v>149</v>
      </c>
    </row>
    <row r="59" ht="62" customHeight="1" spans="1:10">
      <c r="A59" s="5">
        <v>59</v>
      </c>
      <c r="B59" s="18" t="s">
        <v>199</v>
      </c>
      <c r="C59" s="18" t="s">
        <v>199</v>
      </c>
      <c r="D59" s="18" t="s">
        <v>13</v>
      </c>
      <c r="E59" s="18">
        <v>800</v>
      </c>
      <c r="F59" s="18"/>
      <c r="G59" s="18" t="s">
        <v>197</v>
      </c>
      <c r="H59" s="19">
        <v>0.88</v>
      </c>
      <c r="I59" s="19">
        <f t="shared" si="1"/>
        <v>704</v>
      </c>
      <c r="J59" s="21"/>
    </row>
    <row r="60" ht="52" customHeight="1" spans="1:10">
      <c r="A60" s="5">
        <v>60</v>
      </c>
      <c r="B60" s="5" t="s">
        <v>200</v>
      </c>
      <c r="C60" s="5"/>
      <c r="D60" s="5" t="s">
        <v>201</v>
      </c>
      <c r="E60" s="5">
        <v>500</v>
      </c>
      <c r="F60" s="5"/>
      <c r="G60" s="5"/>
      <c r="H60" s="5">
        <v>192</v>
      </c>
      <c r="I60" s="6">
        <f>E60*H60</f>
        <v>96000</v>
      </c>
      <c r="J60" s="5"/>
    </row>
    <row r="61" ht="52" customHeight="1" spans="1:10">
      <c r="A61" s="5">
        <v>61</v>
      </c>
      <c r="B61" s="13" t="s">
        <v>202</v>
      </c>
      <c r="C61" s="13" t="s">
        <v>202</v>
      </c>
      <c r="D61" s="5" t="s">
        <v>203</v>
      </c>
      <c r="E61" s="13">
        <v>200</v>
      </c>
      <c r="F61" s="13" t="s">
        <v>204</v>
      </c>
      <c r="G61" s="8"/>
      <c r="H61" s="8">
        <v>500</v>
      </c>
      <c r="I61" s="6">
        <f>E61*H61</f>
        <v>100000</v>
      </c>
      <c r="J61" s="8"/>
    </row>
    <row r="62" ht="52" customHeight="1" spans="1:10">
      <c r="A62" s="5">
        <v>62</v>
      </c>
      <c r="B62" s="22" t="s">
        <v>205</v>
      </c>
      <c r="C62" s="6" t="s">
        <v>205</v>
      </c>
      <c r="D62" s="23" t="s">
        <v>206</v>
      </c>
      <c r="E62" s="6">
        <v>500</v>
      </c>
      <c r="F62" s="6" t="s">
        <v>207</v>
      </c>
      <c r="G62" s="5" t="s">
        <v>208</v>
      </c>
      <c r="H62" s="8">
        <v>20</v>
      </c>
      <c r="I62" s="6">
        <f>E62*H62</f>
        <v>10000</v>
      </c>
      <c r="J62" s="8"/>
    </row>
    <row r="63" s="2" customFormat="1" ht="52" customHeight="1" spans="1:10">
      <c r="A63" s="5">
        <v>63</v>
      </c>
      <c r="B63" s="22" t="s">
        <v>209</v>
      </c>
      <c r="C63" s="6"/>
      <c r="D63" s="23" t="s">
        <v>210</v>
      </c>
      <c r="E63" s="6">
        <v>150000</v>
      </c>
      <c r="F63" s="6"/>
      <c r="G63" s="5"/>
      <c r="H63" s="8">
        <v>10</v>
      </c>
      <c r="I63" s="6">
        <f>E63*H63</f>
        <v>1500000</v>
      </c>
      <c r="J63" s="8"/>
    </row>
    <row r="64" customHeight="1" spans="1:10">
      <c r="A64" s="5"/>
      <c r="B64" s="7"/>
      <c r="C64" s="7"/>
      <c r="D64" s="7"/>
      <c r="E64" s="7"/>
      <c r="F64" s="5"/>
      <c r="G64" s="7"/>
      <c r="H64" s="5"/>
      <c r="I64" s="6">
        <f>SUM(I3:I63)</f>
        <v>2563885.89</v>
      </c>
      <c r="J64" s="5"/>
    </row>
  </sheetData>
  <mergeCells count="8">
    <mergeCell ref="A1:J1"/>
    <mergeCell ref="B17:B19"/>
    <mergeCell ref="B49:B50"/>
    <mergeCell ref="C49:C50"/>
    <mergeCell ref="D17:D19"/>
    <mergeCell ref="D49:D50"/>
    <mergeCell ref="G49:G50"/>
    <mergeCell ref="J49:J5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苗木清单 (2)</vt:lpstr>
      <vt:lpstr>栽植清单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大尾巴狼♪</cp:lastModifiedBy>
  <dcterms:created xsi:type="dcterms:W3CDTF">2025-12-10T23:25:00Z</dcterms:created>
  <dcterms:modified xsi:type="dcterms:W3CDTF">2026-04-14T08:33:48Z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3EA6DFD30EDC42BE806A28956A211A19_13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